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S:\05 ZKK\ZKK_DARS\ZKK_DARS_2026\3ROS sklop A Velenje\"/>
    </mc:Choice>
  </mc:AlternateContent>
  <xr:revisionPtr revIDLastSave="0" documentId="13_ncr:1_{872A03AC-F542-4F98-B54F-46FBCFC9209F}" xr6:coauthVersionLast="47" xr6:coauthVersionMax="47" xr10:uidLastSave="{00000000-0000-0000-0000-000000000000}"/>
  <workbookProtection workbookAlgorithmName="SHA-512" workbookHashValue="i3VNbkmK+APKpnsA/EgtZBGbcw4pzFNqC5gwwTivDf6+FiiaN7QTHcwlB+S3d62OrhkzgLu+oDipK4k/vQ3kPg==" workbookSaltValue="F7mTUxHcxjx3zKG5W3tA2A==" workbookSpinCount="100000" lockStructure="1"/>
  <bookViews>
    <workbookView xWindow="-120" yWindow="-16320" windowWidth="29040" windowHeight="15720" xr2:uid="{00000000-000D-0000-FFFF-FFFF00000000}"/>
  </bookViews>
  <sheets>
    <sheet name="3ROS-A Velenje" sheetId="3" r:id="rId1"/>
  </sheets>
  <externalReferences>
    <externalReference r:id="rId2"/>
    <externalReference r:id="rId3"/>
  </externalReferences>
  <definedNames>
    <definedName name="_xlnm.Print_Area" localSheetId="0">'3ROS-A Velenje'!$A$1:$I$1064</definedName>
    <definedName name="_xlnm.Print_Titles" localSheetId="0">'3ROS-A Velenje'!$16:$17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76" i="3" l="1"/>
  <c r="H875" i="3"/>
  <c r="H22" i="3"/>
  <c r="H986" i="3"/>
  <c r="H702" i="3"/>
  <c r="H551" i="3"/>
  <c r="H346" i="3"/>
  <c r="H1034" i="3"/>
  <c r="A1060" i="3"/>
  <c r="A1059" i="3"/>
  <c r="A1058" i="3"/>
  <c r="A1057" i="3"/>
  <c r="A1056" i="3"/>
  <c r="A1055" i="3"/>
  <c r="A1054" i="3"/>
  <c r="A1053" i="3"/>
  <c r="A1052" i="3"/>
  <c r="A1051" i="3"/>
  <c r="A1050" i="3"/>
  <c r="A1049" i="3"/>
  <c r="A1048" i="3"/>
  <c r="A1047" i="3"/>
  <c r="H924" i="3"/>
  <c r="H925" i="3"/>
  <c r="H926" i="3"/>
  <c r="H927" i="3"/>
  <c r="H928" i="3"/>
  <c r="H929" i="3"/>
  <c r="H931" i="3"/>
  <c r="H932" i="3"/>
  <c r="H933" i="3"/>
  <c r="H934" i="3"/>
  <c r="H923" i="3"/>
  <c r="H964" i="3"/>
  <c r="H965" i="3"/>
  <c r="H966" i="3"/>
  <c r="H963" i="3"/>
  <c r="H961" i="3"/>
  <c r="H970" i="3"/>
  <c r="H969" i="3"/>
  <c r="H938" i="3"/>
  <c r="H937" i="3"/>
  <c r="H881" i="3"/>
  <c r="H827" i="3"/>
  <c r="H825" i="3"/>
  <c r="H824" i="3"/>
  <c r="H813" i="3"/>
  <c r="H814" i="3"/>
  <c r="H815" i="3"/>
  <c r="H816" i="3"/>
  <c r="H817" i="3"/>
  <c r="H812" i="3"/>
  <c r="H790" i="3"/>
  <c r="H786" i="3"/>
  <c r="H785" i="3"/>
  <c r="H777" i="3"/>
  <c r="H776" i="3"/>
  <c r="H775" i="3"/>
  <c r="H774" i="3"/>
  <c r="H773" i="3"/>
  <c r="H770" i="3"/>
  <c r="H769" i="3"/>
  <c r="H768" i="3"/>
  <c r="H835" i="3"/>
  <c r="H764" i="3"/>
  <c r="H763" i="3"/>
  <c r="H762" i="3"/>
  <c r="H761" i="3"/>
  <c r="H760" i="3"/>
  <c r="H759" i="3"/>
  <c r="H758" i="3"/>
  <c r="H755" i="3"/>
  <c r="H698" i="3"/>
  <c r="H697" i="3"/>
  <c r="H686" i="3"/>
  <c r="F641" i="3"/>
  <c r="F497" i="3"/>
  <c r="H497" i="3" s="1"/>
  <c r="F495" i="3"/>
  <c r="D494" i="3"/>
  <c r="F494" i="3" s="1"/>
  <c r="F227" i="3"/>
  <c r="F206" i="3"/>
  <c r="F182" i="3"/>
  <c r="F183" i="3"/>
  <c r="F184" i="3"/>
  <c r="F185" i="3"/>
  <c r="F186" i="3"/>
  <c r="F187" i="3"/>
  <c r="F188" i="3"/>
  <c r="F189" i="3"/>
  <c r="F190" i="3"/>
  <c r="H190" i="3" s="1"/>
  <c r="F191" i="3"/>
  <c r="H191" i="3" s="1"/>
  <c r="F192" i="3"/>
  <c r="H192" i="3" s="1"/>
  <c r="F176" i="3"/>
  <c r="D130" i="3"/>
  <c r="F130" i="3" s="1"/>
  <c r="H130" i="3" s="1"/>
  <c r="F60" i="3"/>
  <c r="H60" i="3" s="1"/>
  <c r="F63" i="3"/>
  <c r="H63" i="3" s="1"/>
  <c r="F59" i="3"/>
  <c r="H59" i="3" s="1"/>
  <c r="D493" i="3"/>
  <c r="F493" i="3" s="1"/>
  <c r="H958" i="3"/>
  <c r="H959" i="3"/>
  <c r="H957" i="3"/>
  <c r="H953" i="3"/>
  <c r="H948" i="3"/>
  <c r="H949" i="3"/>
  <c r="H947" i="3"/>
  <c r="H1037" i="3"/>
  <c r="H897" i="3"/>
  <c r="H896" i="3"/>
  <c r="H211" i="3"/>
  <c r="D585" i="3"/>
  <c r="D583" i="3"/>
  <c r="D514" i="3"/>
  <c r="D513" i="3"/>
  <c r="D512" i="3"/>
  <c r="D511" i="3"/>
  <c r="D510" i="3"/>
  <c r="D509" i="3"/>
  <c r="D508" i="3"/>
  <c r="D507" i="3"/>
  <c r="D506" i="3"/>
  <c r="D505" i="3"/>
  <c r="H997" i="3"/>
  <c r="H998" i="3"/>
  <c r="H999" i="3"/>
  <c r="H1000" i="3"/>
  <c r="H1036" i="3"/>
  <c r="D536" i="3"/>
  <c r="D535" i="3"/>
  <c r="D534" i="3"/>
  <c r="D533" i="3"/>
  <c r="D532" i="3"/>
  <c r="D531" i="3"/>
  <c r="D530" i="3"/>
  <c r="F142" i="3"/>
  <c r="F143" i="3"/>
  <c r="F144" i="3"/>
  <c r="F145" i="3"/>
  <c r="F141" i="3"/>
  <c r="F86" i="3"/>
  <c r="H86" i="3" s="1"/>
  <c r="F87" i="3"/>
  <c r="H87" i="3" s="1"/>
  <c r="D61" i="3"/>
  <c r="F345" i="3"/>
  <c r="H345" i="3" s="1"/>
  <c r="F381" i="3"/>
  <c r="F380" i="3"/>
  <c r="F379" i="3"/>
  <c r="F378" i="3"/>
  <c r="F377" i="3"/>
  <c r="F376" i="3"/>
  <c r="F344" i="3"/>
  <c r="F343" i="3"/>
  <c r="F342" i="3"/>
  <c r="F341" i="3"/>
  <c r="F340" i="3"/>
  <c r="F430" i="3"/>
  <c r="F429" i="3"/>
  <c r="F428" i="3"/>
  <c r="F427" i="3"/>
  <c r="F426" i="3"/>
  <c r="F425" i="3"/>
  <c r="F424" i="3"/>
  <c r="F421" i="3"/>
  <c r="F395" i="3"/>
  <c r="F394" i="3"/>
  <c r="F393" i="3"/>
  <c r="F392" i="3"/>
  <c r="F391" i="3"/>
  <c r="F390" i="3"/>
  <c r="F389" i="3"/>
  <c r="F388" i="3"/>
  <c r="F387" i="3"/>
  <c r="F384" i="3"/>
  <c r="F383" i="3"/>
  <c r="F370" i="3"/>
  <c r="F368" i="3"/>
  <c r="F367" i="3"/>
  <c r="F366" i="3"/>
  <c r="F365" i="3"/>
  <c r="F364" i="3"/>
  <c r="F363" i="3"/>
  <c r="F354" i="3"/>
  <c r="F353" i="3"/>
  <c r="F352" i="3"/>
  <c r="F351" i="3"/>
  <c r="F348" i="3"/>
  <c r="F347" i="3"/>
  <c r="F334" i="3"/>
  <c r="F333" i="3"/>
  <c r="F332" i="3"/>
  <c r="F331" i="3"/>
  <c r="F330" i="3"/>
  <c r="F329" i="3"/>
  <c r="F328" i="3"/>
  <c r="D842" i="3"/>
  <c r="D844" i="3"/>
  <c r="H837" i="3" l="1"/>
  <c r="D62" i="3"/>
  <c r="F62" i="3" s="1"/>
  <c r="H62" i="3" s="1"/>
  <c r="F61" i="3"/>
  <c r="H61" i="3" s="1"/>
  <c r="D584" i="3"/>
  <c r="F137" i="3"/>
  <c r="F138" i="3"/>
  <c r="F136" i="3"/>
  <c r="F85" i="3"/>
  <c r="F116" i="3" l="1"/>
  <c r="F117" i="3"/>
  <c r="F118" i="3"/>
  <c r="F119" i="3"/>
  <c r="F120" i="3"/>
  <c r="H120" i="3" s="1"/>
  <c r="F121" i="3"/>
  <c r="H121" i="3" s="1"/>
  <c r="F122" i="3"/>
  <c r="H122" i="3" s="1"/>
  <c r="F115" i="3"/>
  <c r="F105" i="3"/>
  <c r="F106" i="3"/>
  <c r="F107" i="3"/>
  <c r="F108" i="3"/>
  <c r="F104" i="3"/>
  <c r="D131" i="3"/>
  <c r="D129" i="3"/>
  <c r="F129" i="3" s="1"/>
  <c r="D128" i="3"/>
  <c r="F128" i="3" s="1"/>
  <c r="D127" i="3"/>
  <c r="F127" i="3" s="1"/>
  <c r="F37" i="3"/>
  <c r="F38" i="3"/>
  <c r="F39" i="3"/>
  <c r="F40" i="3"/>
  <c r="F41" i="3"/>
  <c r="F42" i="3"/>
  <c r="F43" i="3"/>
  <c r="F44" i="3"/>
  <c r="H1032" i="3" l="1"/>
  <c r="H478" i="3" l="1"/>
  <c r="H477" i="3"/>
  <c r="H476" i="3"/>
  <c r="H475" i="3"/>
  <c r="F225" i="3"/>
  <c r="F226" i="3"/>
  <c r="F224" i="3"/>
  <c r="F170" i="3"/>
  <c r="H170" i="3" s="1"/>
  <c r="F171" i="3"/>
  <c r="H171" i="3" s="1"/>
  <c r="F172" i="3"/>
  <c r="H172" i="3" s="1"/>
  <c r="F173" i="3"/>
  <c r="H173" i="3" s="1"/>
  <c r="F174" i="3"/>
  <c r="H174" i="3" s="1"/>
  <c r="H176" i="3"/>
  <c r="F169" i="3"/>
  <c r="H169" i="3" s="1"/>
  <c r="F164" i="3"/>
  <c r="H164" i="3" s="1"/>
  <c r="F165" i="3"/>
  <c r="H165" i="3" s="1"/>
  <c r="F166" i="3"/>
  <c r="H166" i="3" s="1"/>
  <c r="F163" i="3"/>
  <c r="H163" i="3" s="1"/>
  <c r="H206" i="3"/>
  <c r="F204" i="3"/>
  <c r="H204" i="3" s="1"/>
  <c r="F203" i="3"/>
  <c r="H203" i="3" s="1"/>
  <c r="F202" i="3"/>
  <c r="H202" i="3" s="1"/>
  <c r="F201" i="3"/>
  <c r="H201" i="3" s="1"/>
  <c r="F200" i="3"/>
  <c r="H200" i="3" s="1"/>
  <c r="F197" i="3"/>
  <c r="H197" i="3" s="1"/>
  <c r="F196" i="3"/>
  <c r="H196" i="3" s="1"/>
  <c r="H189" i="3"/>
  <c r="H188" i="3"/>
  <c r="H187" i="3"/>
  <c r="H186" i="3"/>
  <c r="H185" i="3"/>
  <c r="H184" i="3"/>
  <c r="H183" i="3"/>
  <c r="H182" i="3"/>
  <c r="F181" i="3"/>
  <c r="H181" i="3" s="1"/>
  <c r="D908" i="3" l="1"/>
  <c r="H908" i="3"/>
  <c r="D906" i="3"/>
  <c r="D905" i="3"/>
  <c r="D878" i="3"/>
  <c r="D877" i="3"/>
  <c r="D876" i="3"/>
  <c r="D875" i="3"/>
  <c r="D874" i="3"/>
  <c r="D873" i="3"/>
  <c r="D470" i="3"/>
  <c r="F470" i="3" s="1"/>
  <c r="D469" i="3"/>
  <c r="F469" i="3" s="1"/>
  <c r="D468" i="3"/>
  <c r="F468" i="3" s="1"/>
  <c r="D467" i="3"/>
  <c r="F467" i="3" s="1"/>
  <c r="D466" i="3"/>
  <c r="F466" i="3" s="1"/>
  <c r="D465" i="3"/>
  <c r="F465" i="3" s="1"/>
  <c r="D464" i="3"/>
  <c r="F464" i="3" s="1"/>
  <c r="D463" i="3"/>
  <c r="F463" i="3" s="1"/>
  <c r="D462" i="3"/>
  <c r="F462" i="3" s="1"/>
  <c r="D459" i="3"/>
  <c r="F459" i="3" s="1"/>
  <c r="D458" i="3"/>
  <c r="F458" i="3" s="1"/>
  <c r="D457" i="3"/>
  <c r="D456" i="3"/>
  <c r="F456" i="3" s="1"/>
  <c r="D455" i="3"/>
  <c r="F455" i="3" s="1"/>
  <c r="D454" i="3"/>
  <c r="F454" i="3" s="1"/>
  <c r="D453" i="3"/>
  <c r="F453" i="3" s="1"/>
  <c r="D452" i="3"/>
  <c r="F452" i="3" s="1"/>
  <c r="D451" i="3"/>
  <c r="F451" i="3" s="1"/>
  <c r="D447" i="3"/>
  <c r="D446" i="3"/>
  <c r="D445" i="3"/>
  <c r="D444" i="3"/>
  <c r="D443" i="3"/>
  <c r="F443" i="3" s="1"/>
  <c r="D442" i="3"/>
  <c r="F442" i="3" s="1"/>
  <c r="D441" i="3"/>
  <c r="F441" i="3" s="1"/>
  <c r="D440" i="3"/>
  <c r="F440" i="3" s="1"/>
  <c r="D439" i="3"/>
  <c r="F439" i="3" s="1"/>
  <c r="D438" i="3"/>
  <c r="F438" i="3" s="1"/>
  <c r="D437" i="3"/>
  <c r="F437" i="3" s="1"/>
  <c r="D436" i="3"/>
  <c r="F436" i="3" s="1"/>
  <c r="D744" i="3" l="1"/>
  <c r="D743" i="3"/>
  <c r="D741" i="3"/>
  <c r="D687" i="3"/>
  <c r="D679" i="3"/>
  <c r="D112" i="3" l="1"/>
  <c r="D148" i="3"/>
  <c r="H1033" i="3" l="1"/>
  <c r="H1035" i="3"/>
  <c r="H603" i="3" l="1"/>
  <c r="H596" i="3"/>
  <c r="H597" i="3"/>
  <c r="H598" i="3"/>
  <c r="H599" i="3"/>
  <c r="H584" i="3"/>
  <c r="H585" i="3"/>
  <c r="H583" i="3"/>
  <c r="H557" i="3"/>
  <c r="H558" i="3"/>
  <c r="H559" i="3"/>
  <c r="H560" i="3"/>
  <c r="H562" i="3"/>
  <c r="H563" i="3"/>
  <c r="H564" i="3"/>
  <c r="H566" i="3"/>
  <c r="H567" i="3"/>
  <c r="H568" i="3"/>
  <c r="H569" i="3"/>
  <c r="H570" i="3"/>
  <c r="H571" i="3"/>
  <c r="H544" i="3"/>
  <c r="H545" i="3"/>
  <c r="H546" i="3"/>
  <c r="H548" i="3"/>
  <c r="H549" i="3"/>
  <c r="H550" i="3"/>
  <c r="H531" i="3"/>
  <c r="H532" i="3"/>
  <c r="H533" i="3"/>
  <c r="H534" i="3"/>
  <c r="H535" i="3"/>
  <c r="H536" i="3"/>
  <c r="H530" i="3"/>
  <c r="H524" i="3"/>
  <c r="H525" i="3"/>
  <c r="H526" i="3"/>
  <c r="H527" i="3"/>
  <c r="H519" i="3"/>
  <c r="H520" i="3"/>
  <c r="H512" i="3"/>
  <c r="H514" i="3"/>
  <c r="H463" i="3"/>
  <c r="H464" i="3"/>
  <c r="H465" i="3"/>
  <c r="H466" i="3"/>
  <c r="H467" i="3"/>
  <c r="H468" i="3"/>
  <c r="H469" i="3"/>
  <c r="H470" i="3"/>
  <c r="H462" i="3"/>
  <c r="H452" i="3"/>
  <c r="H453" i="3"/>
  <c r="H454" i="3"/>
  <c r="H455" i="3"/>
  <c r="H456" i="3"/>
  <c r="H457" i="3"/>
  <c r="H458" i="3"/>
  <c r="H459" i="3"/>
  <c r="H451" i="3"/>
  <c r="H437" i="3"/>
  <c r="H438" i="3"/>
  <c r="H439" i="3"/>
  <c r="H440" i="3"/>
  <c r="H441" i="3"/>
  <c r="H442" i="3"/>
  <c r="H443" i="3"/>
  <c r="H436" i="3"/>
  <c r="H425" i="3"/>
  <c r="H426" i="3"/>
  <c r="H427" i="3"/>
  <c r="H428" i="3"/>
  <c r="H429" i="3"/>
  <c r="H430" i="3"/>
  <c r="H424" i="3"/>
  <c r="H421" i="3"/>
  <c r="H414" i="3"/>
  <c r="H415" i="3"/>
  <c r="H416" i="3"/>
  <c r="H417" i="3"/>
  <c r="H418" i="3"/>
  <c r="H419" i="3"/>
  <c r="H420" i="3"/>
  <c r="H413" i="3"/>
  <c r="H401" i="3"/>
  <c r="H402" i="3"/>
  <c r="H403" i="3"/>
  <c r="H404" i="3"/>
  <c r="H486" i="3"/>
  <c r="H400" i="3"/>
  <c r="H388" i="3"/>
  <c r="H389" i="3"/>
  <c r="H390" i="3"/>
  <c r="H391" i="3"/>
  <c r="H392" i="3"/>
  <c r="H393" i="3"/>
  <c r="H394" i="3"/>
  <c r="H395" i="3"/>
  <c r="H387" i="3"/>
  <c r="H384" i="3"/>
  <c r="H377" i="3"/>
  <c r="H378" i="3"/>
  <c r="H379" i="3"/>
  <c r="H380" i="3"/>
  <c r="H381" i="3"/>
  <c r="H382" i="3"/>
  <c r="H383" i="3"/>
  <c r="H376" i="3"/>
  <c r="H373" i="3"/>
  <c r="H370" i="3"/>
  <c r="H364" i="3"/>
  <c r="H365" i="3"/>
  <c r="H366" i="3"/>
  <c r="H367" i="3"/>
  <c r="H368" i="3"/>
  <c r="H363" i="3"/>
  <c r="H352" i="3"/>
  <c r="H353" i="3"/>
  <c r="H354" i="3"/>
  <c r="H341" i="3"/>
  <c r="H342" i="3"/>
  <c r="H343" i="3"/>
  <c r="H344" i="3"/>
  <c r="H329" i="3"/>
  <c r="H330" i="3"/>
  <c r="H331" i="3"/>
  <c r="H332" i="3"/>
  <c r="H333" i="3"/>
  <c r="H334" i="3"/>
  <c r="H308" i="3"/>
  <c r="H309" i="3"/>
  <c r="H310" i="3"/>
  <c r="H311" i="3"/>
  <c r="H303" i="3"/>
  <c r="H304" i="3"/>
  <c r="H294" i="3"/>
  <c r="H295" i="3"/>
  <c r="H296" i="3"/>
  <c r="H297" i="3"/>
  <c r="H293" i="3"/>
  <c r="H282" i="3"/>
  <c r="H283" i="3"/>
  <c r="H284" i="3"/>
  <c r="H285" i="3"/>
  <c r="H286" i="3"/>
  <c r="H287" i="3"/>
  <c r="H288" i="3"/>
  <c r="H289" i="3"/>
  <c r="H218" i="3"/>
  <c r="H219" i="3"/>
  <c r="H220" i="3"/>
  <c r="H221" i="3"/>
  <c r="H217" i="3"/>
  <c r="H214" i="3"/>
  <c r="H128" i="3"/>
  <c r="H129" i="3"/>
  <c r="H116" i="3"/>
  <c r="H117" i="3"/>
  <c r="H118" i="3"/>
  <c r="H119" i="3"/>
  <c r="H105" i="3"/>
  <c r="H106" i="3"/>
  <c r="H107" i="3"/>
  <c r="H108" i="3"/>
  <c r="H68" i="3"/>
  <c r="H69" i="3"/>
  <c r="H70" i="3"/>
  <c r="H71" i="3"/>
  <c r="H72" i="3"/>
  <c r="H73" i="3"/>
  <c r="H38" i="3"/>
  <c r="H39" i="3"/>
  <c r="H40" i="3"/>
  <c r="H41" i="3"/>
  <c r="H42" i="3"/>
  <c r="H43" i="3"/>
  <c r="H44" i="3"/>
  <c r="H31" i="3"/>
  <c r="H32" i="3"/>
  <c r="H33" i="3"/>
  <c r="H34" i="3"/>
  <c r="H23" i="3"/>
  <c r="H24" i="3"/>
  <c r="H25" i="3"/>
  <c r="H26" i="3"/>
  <c r="H652" i="3"/>
  <c r="H649" i="3"/>
  <c r="H648" i="3"/>
  <c r="H647" i="3"/>
  <c r="H646" i="3"/>
  <c r="H642" i="3"/>
  <c r="H641" i="3"/>
  <c r="H637" i="3"/>
  <c r="H636" i="3"/>
  <c r="H635" i="3"/>
  <c r="B635" i="3"/>
  <c r="A635" i="3"/>
  <c r="H634" i="3"/>
  <c r="B634" i="3"/>
  <c r="A634" i="3"/>
  <c r="H633" i="3"/>
  <c r="B633" i="3"/>
  <c r="H632" i="3"/>
  <c r="A632" i="3"/>
  <c r="H631" i="3"/>
  <c r="A631" i="3"/>
  <c r="H630" i="3"/>
  <c r="B630" i="3"/>
  <c r="A630" i="3"/>
  <c r="H629" i="3"/>
  <c r="B629" i="3"/>
  <c r="A629" i="3"/>
  <c r="B626" i="3"/>
  <c r="A626" i="3"/>
  <c r="B625" i="3"/>
  <c r="A625" i="3"/>
  <c r="B624" i="3"/>
  <c r="A624" i="3"/>
  <c r="B623" i="3"/>
  <c r="A623" i="3"/>
  <c r="B620" i="3"/>
  <c r="A620" i="3"/>
  <c r="B619" i="3"/>
  <c r="A619" i="3"/>
  <c r="B618" i="3"/>
  <c r="A618" i="3"/>
  <c r="B617" i="3"/>
  <c r="A617" i="3"/>
  <c r="B616" i="3"/>
  <c r="A616" i="3"/>
  <c r="H613" i="3"/>
  <c r="H612" i="3"/>
  <c r="B612" i="3"/>
  <c r="H611" i="3"/>
  <c r="B611" i="3"/>
  <c r="H610" i="3"/>
  <c r="B610" i="3"/>
  <c r="H609" i="3"/>
  <c r="B609" i="3"/>
  <c r="H608" i="3"/>
  <c r="B608" i="3"/>
  <c r="H607" i="3"/>
  <c r="B607" i="3"/>
  <c r="H602" i="3"/>
  <c r="H595" i="3"/>
  <c r="H660" i="3"/>
  <c r="H661" i="3"/>
  <c r="H662" i="3"/>
  <c r="H663" i="3"/>
  <c r="H664" i="3"/>
  <c r="H671" i="3"/>
  <c r="H674" i="3"/>
  <c r="H677" i="3"/>
  <c r="H679" i="3"/>
  <c r="H684" i="3"/>
  <c r="H685" i="3"/>
  <c r="H687" i="3"/>
  <c r="H689" i="3"/>
  <c r="H703" i="3"/>
  <c r="H704" i="3"/>
  <c r="D712" i="3"/>
  <c r="H712" i="3"/>
  <c r="H713" i="3"/>
  <c r="H714" i="3"/>
  <c r="H654" i="3" l="1"/>
  <c r="H1052" i="3" s="1"/>
  <c r="D891" i="3" l="1"/>
  <c r="H891" i="3"/>
  <c r="D889" i="3"/>
  <c r="D881" i="3"/>
  <c r="D872" i="3"/>
  <c r="H1042" i="3" l="1"/>
  <c r="H1044" i="3" s="1"/>
  <c r="H1031" i="3"/>
  <c r="H1028" i="3"/>
  <c r="H1027" i="3"/>
  <c r="H1039" i="3" s="1"/>
  <c r="H1020" i="3"/>
  <c r="H1017" i="3"/>
  <c r="H1016" i="3"/>
  <c r="H1013" i="3"/>
  <c r="H1012" i="3"/>
  <c r="H1011" i="3"/>
  <c r="H1008" i="3"/>
  <c r="H1007" i="3"/>
  <c r="H1006" i="3"/>
  <c r="H1005" i="3"/>
  <c r="H1004" i="3"/>
  <c r="H1001" i="3"/>
  <c r="H993" i="3"/>
  <c r="H992" i="3"/>
  <c r="H987" i="3"/>
  <c r="H985" i="3"/>
  <c r="H980" i="3"/>
  <c r="H979" i="3"/>
  <c r="H942" i="3"/>
  <c r="H941" i="3"/>
  <c r="H914" i="3"/>
  <c r="H913" i="3"/>
  <c r="H907" i="3"/>
  <c r="H906" i="3"/>
  <c r="H905" i="3"/>
  <c r="H895" i="3"/>
  <c r="H889" i="3"/>
  <c r="H882" i="3"/>
  <c r="H878" i="3"/>
  <c r="H877" i="3"/>
  <c r="H874" i="3"/>
  <c r="H873" i="3"/>
  <c r="H872" i="3"/>
  <c r="H855" i="3"/>
  <c r="H854" i="3"/>
  <c r="H853" i="3"/>
  <c r="H852" i="3"/>
  <c r="H849" i="3"/>
  <c r="H848" i="3"/>
  <c r="H844" i="3"/>
  <c r="H843" i="3"/>
  <c r="H842" i="3"/>
  <c r="H748" i="3"/>
  <c r="H744" i="3"/>
  <c r="H743" i="3"/>
  <c r="H742" i="3"/>
  <c r="H741" i="3"/>
  <c r="H734" i="3"/>
  <c r="H732" i="3"/>
  <c r="H731" i="3"/>
  <c r="H730" i="3"/>
  <c r="H729" i="3"/>
  <c r="H721" i="3"/>
  <c r="H718" i="3"/>
  <c r="H716" i="3"/>
  <c r="H588" i="3"/>
  <c r="H556" i="3"/>
  <c r="H543" i="3"/>
  <c r="H518" i="3"/>
  <c r="H351" i="3"/>
  <c r="H348" i="3"/>
  <c r="H347" i="3"/>
  <c r="H340" i="3"/>
  <c r="H337" i="3"/>
  <c r="H328" i="3"/>
  <c r="H307" i="3"/>
  <c r="H302" i="3"/>
  <c r="H281" i="3"/>
  <c r="H260" i="3"/>
  <c r="H227" i="3"/>
  <c r="H226" i="3"/>
  <c r="H225" i="3"/>
  <c r="H224" i="3"/>
  <c r="H154" i="3"/>
  <c r="H150" i="3"/>
  <c r="H149" i="3"/>
  <c r="H148" i="3"/>
  <c r="H145" i="3"/>
  <c r="H144" i="3"/>
  <c r="H143" i="3"/>
  <c r="H142" i="3"/>
  <c r="H141" i="3"/>
  <c r="H138" i="3"/>
  <c r="H137" i="3"/>
  <c r="H136" i="3"/>
  <c r="H127" i="3"/>
  <c r="H115" i="3"/>
  <c r="H104" i="3"/>
  <c r="H85" i="3"/>
  <c r="H67" i="3"/>
  <c r="H37" i="3"/>
  <c r="H30" i="3"/>
  <c r="H972" i="3" l="1"/>
  <c r="H1022" i="3"/>
  <c r="H723" i="3"/>
  <c r="H262" i="3"/>
  <c r="H156" i="3"/>
  <c r="H1047" i="3" s="1"/>
  <c r="H900" i="3"/>
  <c r="H488" i="3"/>
  <c r="H750" i="3"/>
  <c r="H1060" i="3" l="1"/>
  <c r="H523" i="3"/>
  <c r="H495" i="3"/>
  <c r="H494" i="3"/>
  <c r="H493" i="3"/>
  <c r="H1058" i="3" l="1"/>
  <c r="H1049" i="3"/>
  <c r="H1053" i="3"/>
  <c r="H590" i="3"/>
  <c r="H1051" i="3" s="1"/>
  <c r="H1054" i="3"/>
  <c r="H1048" i="3"/>
  <c r="H1055" i="3"/>
  <c r="H1059" i="3"/>
  <c r="H499" i="3"/>
  <c r="H1050" i="3" s="1"/>
  <c r="H1056" i="3"/>
  <c r="H1057" i="3"/>
  <c r="H1061" i="3" l="1"/>
  <c r="I1048" i="3" l="1"/>
  <c r="I1051" i="3"/>
  <c r="I1054" i="3"/>
  <c r="I1056" i="3"/>
  <c r="I1060" i="3"/>
  <c r="I1047" i="3"/>
  <c r="I1049" i="3"/>
  <c r="I1050" i="3"/>
  <c r="I1055" i="3"/>
  <c r="I1057" i="3"/>
  <c r="I1058" i="3"/>
  <c r="I1059" i="3"/>
  <c r="I1053" i="3"/>
  <c r="I1052" i="3"/>
  <c r="H1062" i="3"/>
  <c r="H1063" i="3" s="1"/>
</calcChain>
</file>

<file path=xl/sharedStrings.xml><?xml version="1.0" encoding="utf-8"?>
<sst xmlns="http://schemas.openxmlformats.org/spreadsheetml/2006/main" count="3108" uniqueCount="975">
  <si>
    <t>Naročnik: DARS, Družba za avtoceste v Republiki Sloveniji, d.d.</t>
  </si>
  <si>
    <t>Inženir: DRI upravljanje investicij, d.o.o.</t>
  </si>
  <si>
    <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</si>
  <si>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t>
  </si>
  <si>
    <t>Glavna trasa v skupni dolžini 2,2 km, priključek 2-4 Velenje (kraka B in C), priključek 2-3: Škale (kraka A in D) ter deviacije v dolžini 3,4 km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</si>
  <si>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</si>
  <si>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</si>
  <si>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</si>
  <si>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</si>
  <si>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</si>
  <si>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</si>
  <si>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</si>
  <si>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</si>
  <si>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</si>
  <si>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</si>
  <si>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</si>
  <si>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</si>
  <si>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</si>
  <si>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</si>
  <si>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</si>
  <si>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</si>
  <si>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</si>
  <si>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</si>
  <si>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</si>
  <si>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</si>
  <si>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</si>
  <si>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xml:space="preserve">- pregledi tal pod temelji objektov - plitvo in globoko </t>
  </si>
  <si>
    <t>št objektov</t>
  </si>
  <si>
    <t>*0,5</t>
  </si>
  <si>
    <t>- spremljanje konsolidacije visokega nasipa</t>
  </si>
  <si>
    <t>št profilov</t>
  </si>
  <si>
    <t>*v odvisnosti od zahtevnosti trase ali objekta</t>
  </si>
  <si>
    <t>1.2 Temeljna tla (trasa - zemeljski objekti)</t>
  </si>
  <si>
    <t>1.2.1 Izvedba poskusnega polja (TSC 06.740)</t>
  </si>
  <si>
    <t>- gostota in vlažnost z izotop. sondo (min 15 meritev/1 polje)</t>
  </si>
  <si>
    <t>TSC 06.711</t>
  </si>
  <si>
    <t>kom</t>
  </si>
  <si>
    <t>5/polje</t>
  </si>
  <si>
    <t>- dinamični deformacijski modul - Evd</t>
  </si>
  <si>
    <t>TSC 06.720</t>
  </si>
  <si>
    <t>- statični deformacijski modul - Evs</t>
  </si>
  <si>
    <t>1/polje</t>
  </si>
  <si>
    <t>- preveritev homogenosti in debeline stabilizirane plasti</t>
  </si>
  <si>
    <t>- preskus po Proctorju</t>
  </si>
  <si>
    <t>SIST EN 13286-2</t>
  </si>
  <si>
    <t>1.2.2 Temeljna tla mehansko utrjena - TTMU</t>
  </si>
  <si>
    <t>- vlažnost (zemljine)</t>
  </si>
  <si>
    <t>SIST EN ISO 17892-1</t>
  </si>
  <si>
    <t>m2</t>
  </si>
  <si>
    <t>- delež humoznih primesi</t>
  </si>
  <si>
    <t>SIST EN 1766-1,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</si>
  <si>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</si>
  <si>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</si>
  <si>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</si>
  <si>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</si>
  <si>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</si>
  <si>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</si>
  <si>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</si>
  <si>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</si>
  <si>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xxxxxx</t>
  </si>
  <si>
    <t>xxxxx</t>
  </si>
  <si>
    <t>- preskus po Proctorju stabilizirane zemljine</t>
  </si>
  <si>
    <t>- vremenska obstojnost (CBR 1, CBR 2)</t>
  </si>
  <si>
    <t>SIST EN 13286-67</t>
  </si>
  <si>
    <t>- tlačna trdnost stabilizirane zemljine po 7 dneh</t>
  </si>
  <si>
    <t>SIST EN 13286-61</t>
  </si>
  <si>
    <t>1.2.3  Povozni plato, drenažna plast (TSC 06.100)</t>
  </si>
  <si>
    <t xml:space="preserve">pokriti vkop </t>
  </si>
  <si>
    <t xml:space="preserve">   - predhodna preiskava zrnavosti iz izvora</t>
  </si>
  <si>
    <t>m3</t>
  </si>
  <si>
    <t xml:space="preserve">   - zrnavost vzorca iz vgrajene plasti </t>
  </si>
  <si>
    <t xml:space="preserve">   - dinamični deformacijski modul Evd</t>
  </si>
  <si>
    <t xml:space="preserve">   - statični deformacijski modul Evs</t>
  </si>
  <si>
    <t xml:space="preserve">   - prepustnost vgrajenega materiala (na terenu)</t>
  </si>
  <si>
    <t>SIST EN ISO 22282-5</t>
  </si>
  <si>
    <t>1.3 Geosintetiki - lastnosti</t>
  </si>
  <si>
    <t xml:space="preserve">1.3.1 Ločilni geosintetiki  </t>
  </si>
  <si>
    <t>- natezne karakteristike</t>
  </si>
  <si>
    <t>EN ISO 10319</t>
  </si>
  <si>
    <t>- prebodna trdnost</t>
  </si>
  <si>
    <t>EN ISO 12236</t>
  </si>
  <si>
    <t>- dinamični prebod</t>
  </si>
  <si>
    <t>EN ISO 13633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</si>
  <si>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</si>
  <si>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</si>
  <si>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</si>
  <si>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</si>
  <si>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</si>
  <si>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</si>
  <si>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</si>
  <si>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</si>
  <si>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</si>
  <si>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</si>
  <si>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</si>
  <si>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geomreža ca 6.500 m2 (armirane zemljine)</t>
  </si>
  <si>
    <t xml:space="preserve">1.3.6 Filtrski geosintetiki </t>
  </si>
  <si>
    <t>1.6 Nasipi, zasipi, klini</t>
  </si>
  <si>
    <t>1.6.1 Preiskave zemljin/kamnin za N in KSN (kamnolom)</t>
  </si>
  <si>
    <t>1.6.1a Preiskave zemljin/kamnin za N in KSN (gramoz, izkopni materiali, vezljive zemljine)</t>
  </si>
  <si>
    <t xml:space="preserve">   Rezultate predhodnih preiskav izkopnih materialov trase se poda v tehnološkem elaboratu in preveri na poskusnem polju.</t>
  </si>
  <si>
    <t>1.6.2 Nasipi (izboljšani in stabilizirani) mehansko utrjeni - NMU (preiskave vgrajenih plasti)</t>
  </si>
  <si>
    <t>- dinamični deformacijski modul Evd*</t>
  </si>
  <si>
    <t>- statični deformacijski modul Evs**</t>
  </si>
  <si>
    <t>- zrnavost</t>
  </si>
  <si>
    <t>- kontrola izvajanja CCC, vgradnje, materialov in debeline plasti</t>
  </si>
  <si>
    <t>po projektnih zahtevah, PTP</t>
  </si>
  <si>
    <t>* meritve povprečno vsako 3. plast</t>
  </si>
  <si>
    <t>**zaključna plast</t>
  </si>
  <si>
    <t>1.6.3 Zasipi in klini</t>
  </si>
  <si>
    <t>1.6.3.1 Za objekti (podporne in oporne konstrukcije, objekti, novogradnja in prestavitev infr. vodov)</t>
  </si>
  <si>
    <t>- statični deformacijski modul Evs</t>
  </si>
  <si>
    <t>1.6.6 Nasipi iz armirane zemljine</t>
  </si>
  <si>
    <t>- zrnavost (sejalna analiza)</t>
  </si>
  <si>
    <t>- preskus po Proctorju zemljine</t>
  </si>
  <si>
    <t>- torne značilnosti, stik armaturni geosintetik – nasipni material, neposredni strižni preiskus</t>
  </si>
  <si>
    <t>ISO 12957-1</t>
  </si>
  <si>
    <t>1.7 Koli (viadukt 6-17 (122 kolov fi150), 10-PK-52 (23 kolov fi100), pokriti vkop (226 kolov fi 150)</t>
  </si>
  <si>
    <t xml:space="preserve">zveznosti NKK-viadukt 6-17 - vsi piloti </t>
  </si>
  <si>
    <t>- geološka spremljava izkopa za pilot (v primeru, da ni zagotovljena geološko geotehnična spremljava)</t>
  </si>
  <si>
    <t>pilot</t>
  </si>
  <si>
    <t>- preveritev zveznosti</t>
  </si>
  <si>
    <t>- preveritev zveznosti (sodelava pri meritvah NKK)</t>
  </si>
  <si>
    <t>* pri premostitvenih objektih se pregleda 100 % pilotov, pri podpornih zidovih pa 50 % pilotov</t>
  </si>
  <si>
    <t>1.9 Poročilo</t>
  </si>
  <si>
    <t>- končno poročilo</t>
  </si>
  <si>
    <t>Skupaj:</t>
  </si>
  <si>
    <t>2  SPODNJE NOSILNE PLASTI</t>
  </si>
  <si>
    <t xml:space="preserve">2.1 Nevezane nosilne plasti </t>
  </si>
  <si>
    <t>2.1.1 Kamnita posteljica - PO / SNNP (TSPI PG.06.200)</t>
  </si>
  <si>
    <t>2.1.1.1 Predhodni preskusi PO</t>
  </si>
  <si>
    <t>- odvzem vzorca - deponija</t>
  </si>
  <si>
    <t>SIST EN 932-1</t>
  </si>
  <si>
    <t>- zrnavost - deponija (sejalna analiza)</t>
  </si>
  <si>
    <t>- oblika zrn (delež drobljenih zrn za prod)</t>
  </si>
  <si>
    <t>SIST EN 933-5</t>
  </si>
  <si>
    <t>- humoznost</t>
  </si>
  <si>
    <t>SIST EN 1744-1, T.15.1</t>
  </si>
  <si>
    <t>2.1.1.2  Preskusi pri vgrajevanju in vgrajene plasti PO/SNPP</t>
  </si>
  <si>
    <t>- zrnavost po vgradnji (sejalna analiza)</t>
  </si>
  <si>
    <t>- kakovost finih delcev (ekvivalent peska ali metilen modro)*</t>
  </si>
  <si>
    <t>SIST EN 933-8 ali SISTE EN 933-9</t>
  </si>
  <si>
    <t>- preskus po Proctorju**</t>
  </si>
  <si>
    <t>- statični deformacijski modul - Ev2</t>
  </si>
  <si>
    <t>- ravnost in višina planuma</t>
  </si>
  <si>
    <t>TSC 06.610</t>
  </si>
  <si>
    <t xml:space="preserve">* preiskava se izvede, če je ugotovljen delež delce &gt;0,063 mm večji od 5% </t>
  </si>
  <si>
    <t>** vsak vir</t>
  </si>
  <si>
    <t>2.1.2 Zgornja nevezana nosilna plast - ZNNP (TSPI PG.06.200)</t>
  </si>
  <si>
    <t>2.1.2.1 Predhodni preskusi (deponija)</t>
  </si>
  <si>
    <t>- odvzem vzorca</t>
  </si>
  <si>
    <t>- zrnavost zmesi zrn (sejalna analiza)</t>
  </si>
  <si>
    <t>- kakovost finih delcev (ekvivalent peska)*</t>
  </si>
  <si>
    <t>SIST EN 933-8</t>
  </si>
  <si>
    <t>- kakovost finih delcev (metilen modro)*</t>
  </si>
  <si>
    <t>SIST EN 933-9</t>
  </si>
  <si>
    <t>- oblika grobih zrn</t>
  </si>
  <si>
    <t>SIST EN 933-4</t>
  </si>
  <si>
    <t>- delež drobljenih zrn za prod</t>
  </si>
  <si>
    <t>- delež organskih primesi</t>
  </si>
  <si>
    <t>- odpornost proti drobljenju (LA)</t>
  </si>
  <si>
    <t>SIST EN 1097-2</t>
  </si>
  <si>
    <t>- odpornost proti obrabi (micro Deval)</t>
  </si>
  <si>
    <t>SIST EN 1097-1</t>
  </si>
  <si>
    <t>- odpornost proti zmrzovanju-tajanju MS</t>
  </si>
  <si>
    <t>SIST EN 1367-2</t>
  </si>
  <si>
    <t>- odpornost proti zmrzovanju-tajanju F</t>
  </si>
  <si>
    <t>SIST EN 1367-1</t>
  </si>
  <si>
    <t xml:space="preserve">* preiskava se izvede le, če je ugotovljen delež delcev &gt; 0,063 mm večji od 5% </t>
  </si>
  <si>
    <t>2.1.2.2 Preskusi pri vgrajevanju</t>
  </si>
  <si>
    <t>* če je ugotovljen delež delce &gt;0,063 mm večji od 5% se izvede preiskava metilen modro</t>
  </si>
  <si>
    <t>2.1.2.3 Preskusi vgrajene ZNPP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</si>
  <si>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</si>
  <si>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</si>
  <si>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</si>
  <si>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</si>
  <si>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</si>
  <si>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</si>
  <si>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</si>
  <si>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 vlažnost</t>
  </si>
  <si>
    <t>SIST EN 1097-5</t>
  </si>
  <si>
    <t>- dosežena gostota proiz. zmesi po Proctorju</t>
  </si>
  <si>
    <t>- tlačna trdnost po 7 in po 28 dneh (3 preskušanci)</t>
  </si>
  <si>
    <t>SIST EN 13286-61, -50, TSPI priloga 6</t>
  </si>
  <si>
    <t>- odpornost proti zmrzovanju (po potrebi)</t>
  </si>
  <si>
    <t>TSPI priloga 6 in 5</t>
  </si>
  <si>
    <t>2.2.6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</si>
  <si>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</si>
  <si>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</si>
  <si>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</si>
  <si>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</si>
  <si>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</si>
  <si>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</si>
  <si>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</si>
  <si>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</si>
  <si>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</si>
  <si>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</si>
  <si>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</si>
  <si>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</si>
  <si>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</si>
  <si>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</si>
  <si>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</si>
  <si>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</si>
  <si>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</si>
  <si>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</si>
  <si>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</si>
  <si>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</si>
  <si>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</si>
  <si>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</si>
  <si>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</si>
  <si>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2.3.6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</si>
  <si>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</si>
  <si>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</si>
  <si>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</si>
  <si>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</si>
  <si>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</si>
  <si>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</si>
  <si>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</si>
  <si>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 debeline)</t>
  </si>
  <si>
    <t>SIST EN 12697-27</t>
  </si>
  <si>
    <t>- višina, ravnost plasti</t>
  </si>
  <si>
    <t>geodetske meritve, TSC 06.610</t>
  </si>
  <si>
    <t>OPOMBA: Če je zmes proizvedena iz samo novih materialov ali v primeru proizvodnje na obratu, se pogostost preiskav lahko zmanjša za polovico.</t>
  </si>
  <si>
    <t>2.6 Poročilo</t>
  </si>
  <si>
    <t>3  BITUMINIZIRANE ZMESI</t>
  </si>
  <si>
    <r>
      <t xml:space="preserve">3.1 Zmesi kamnitih zrn  </t>
    </r>
    <r>
      <rPr>
        <sz val="10"/>
        <rFont val="Calibri"/>
        <family val="2"/>
        <scheme val="minor"/>
      </rPr>
      <t>(posamezna frakcija)</t>
    </r>
  </si>
  <si>
    <t>t</t>
  </si>
  <si>
    <t>- delež finih delcev</t>
  </si>
  <si>
    <t>- kakovost finih delcev</t>
  </si>
  <si>
    <t>- modul ploščatosti ali oblika grobih zrn</t>
  </si>
  <si>
    <t>SIST EN 933-5, 933-6</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</si>
  <si>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</si>
  <si>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</si>
  <si>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</si>
  <si>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</si>
  <si>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</si>
  <si>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</si>
  <si>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</si>
  <si>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</si>
  <si>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</si>
  <si>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</si>
  <si>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</si>
  <si>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1766-1</t>
  </si>
  <si>
    <t>*izjavo o lastnostih poda dobavitelj asfaltne zmesi za uporabljene kamnite materiale za proizvod</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</si>
  <si>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</si>
  <si>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</si>
  <si>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</si>
  <si>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</si>
  <si>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</si>
  <si>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</si>
  <si>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</si>
  <si>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1627</t>
  </si>
  <si>
    <t xml:space="preserve"> - penetracija</t>
  </si>
  <si>
    <t>SIST EN 1626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</si>
  <si>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</si>
  <si>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</si>
  <si>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</si>
  <si>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</si>
  <si>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</si>
  <si>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</si>
  <si>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</si>
  <si>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</si>
  <si>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</si>
  <si>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</si>
  <si>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</si>
  <si>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</si>
  <si>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</si>
  <si>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</si>
  <si>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</si>
  <si>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</si>
  <si>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</si>
  <si>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</si>
  <si>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</si>
  <si>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</si>
  <si>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</si>
  <si>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</si>
  <si>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</si>
  <si>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</si>
  <si>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</si>
  <si>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1627 + EN 1626</t>
  </si>
  <si>
    <t>- DSR PP 25 mm/razmik 1mm,τ = 500 Pa, f = 1,59 Hz, G*= 15 kPa</t>
  </si>
  <si>
    <t>SIST EN 16770</t>
  </si>
  <si>
    <t>- MSCRT pri 60°C</t>
  </si>
  <si>
    <t>SIST EN 16659</t>
  </si>
  <si>
    <t>- po RTFOT: sprememba mase</t>
  </si>
  <si>
    <t>SIST EN 12607-1</t>
  </si>
  <si>
    <t>- po RTFOT: vrednost penetracije</t>
  </si>
  <si>
    <t>- po RTFOT: porast zmehčišča</t>
  </si>
  <si>
    <t>- po RTFOT: pretrgališče po Fraassu</t>
  </si>
  <si>
    <t>- po RTFOT: DSR PP 25 mm/razmik 1mm,τ = 500 Pa, f = 1,59 Hz,
    G*= 15 kPa</t>
  </si>
  <si>
    <t>- po RTFOT: MSCRT pri 60°C</t>
  </si>
  <si>
    <t>- po RTFOT in PAV: sprememba mase</t>
  </si>
  <si>
    <t>SIST EN 12607-1 + SIST EN 16769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</si>
  <si>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</si>
  <si>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</si>
  <si>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</si>
  <si>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</si>
  <si>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</si>
  <si>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16771</t>
  </si>
  <si>
    <t>*izjavo o lastnostih poda dobavitelj asfaltne zmesi za uporabljeno bitumensko vezivo za proizvod</t>
  </si>
  <si>
    <t>3.4 Bituminizirane zmesi za zgornje asfaltne nosilne plasti          (AC base)</t>
  </si>
  <si>
    <t>3.4.1 Vgrajevana-proizvedena bituminizirana zmes</t>
  </si>
  <si>
    <t>AC 16 base (508 t), AC 22 base (11.254 t), AC 32 base (1.730 t)</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</si>
  <si>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</si>
  <si>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</si>
  <si>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</si>
  <si>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</si>
  <si>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</si>
  <si>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</si>
  <si>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</si>
  <si>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</si>
  <si>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</si>
  <si>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</si>
  <si>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</si>
  <si>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</si>
  <si>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</si>
  <si>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</si>
  <si>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</si>
  <si>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</si>
  <si>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</si>
  <si>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</si>
  <si>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</si>
  <si>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</si>
  <si>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</si>
  <si>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</si>
  <si>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</si>
  <si>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</si>
  <si>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12697-68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</si>
  <si>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</si>
  <si>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</si>
  <si>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</si>
  <si>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</si>
  <si>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</si>
  <si>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*izjavo o lastnostih poda dobavitelj asfaltne zmesi za ta proizvod*</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</si>
  <si>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</si>
  <si>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</si>
  <si>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</si>
  <si>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</si>
  <si>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</si>
  <si>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</si>
  <si>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12697-66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</si>
  <si>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</si>
  <si>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</si>
  <si>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</si>
  <si>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</si>
  <si>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</si>
  <si>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8 surf A4 (154 t) , AC 8 surf A5 (1.280 t), AC 11 surf A3 (1.875 t), AC 11 surf PmB (339 t)</t>
  </si>
  <si>
    <t>*izjavo o lastnostih poda dobavitelj asfaltne zmesi za ta proizvod</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</si>
  <si>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</si>
  <si>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</si>
  <si>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</si>
  <si>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</si>
  <si>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</si>
  <si>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</si>
  <si>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</si>
  <si>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 xml:space="preserve"> **dodatno se lahko zahtevajo tudi podatki, ki so pomembni za bituminzirano zmes</t>
  </si>
  <si>
    <t>3.6.2.2 Vgrajena bituminizirana zmes</t>
  </si>
  <si>
    <t>3.6.2.3 Ekstrahirano bitumensko vezivo iz vgrajevane bituminizirane zmesi</t>
  </si>
  <si>
    <t>3.6.3 Liti asfalt (MA)</t>
  </si>
  <si>
    <t>3.6.3.1 Vgrajevana-proizvedena bituminizirana zmes</t>
  </si>
  <si>
    <t>MA 4B 35/50 A5 - 230 t oziroma 4600 m2</t>
  </si>
  <si>
    <t xml:space="preserve">- preiskava globine vtisa s pečatnikom </t>
  </si>
  <si>
    <t>SIST EN 12697-20</t>
  </si>
  <si>
    <t>- odpornost proti trajnim deformacijam (CTT)</t>
  </si>
  <si>
    <t>SIST EN 12697-25, metoda A2</t>
  </si>
  <si>
    <t>3.6.3.1 Ekstrahirano bitumensko vezivo iz vgrajevane bituminizirane zmesi</t>
  </si>
  <si>
    <t>SIST EN 1427</t>
  </si>
  <si>
    <t>SIST EN 1426</t>
  </si>
  <si>
    <t>3.7 Poročilo</t>
  </si>
  <si>
    <t>4  VOZNE POVRŠINE</t>
  </si>
  <si>
    <t>4.1 Meritve voznih površin - asfaltna vozišča (vključno s pokritim vkopom)</t>
  </si>
  <si>
    <t>HC = 2.120 m; priključki: 1280 m; deviacije: 3.375 m)</t>
  </si>
  <si>
    <t>- prečna ravnost na vseh prometnih pasovih
   (1 meritev / 80 m prometnega pasu)</t>
  </si>
  <si>
    <t>TSC 06.610, TSC 06.300/06.610</t>
  </si>
  <si>
    <t>m</t>
  </si>
  <si>
    <t>- vzdolžna ravnost (IRI) na vseh prometnih pasovih (VP in PP)
   (1x / km vzdolž celotnega prometnega pasu)</t>
  </si>
  <si>
    <t>TSC 06.610, TSC 06.300/06.610, SIST EN 13036-6, SIST EN 13036-5</t>
  </si>
  <si>
    <t>- torne lastnosti Scrimtex (torna sposobnost in groba hrapavost) na
   enem prometnem pasu (praviloma VP)
   (1x / km vzdolž celotnega prometnega pasu)</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</si>
  <si>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</si>
  <si>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</si>
  <si>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</si>
  <si>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</si>
  <si>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</si>
  <si>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</si>
  <si>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</si>
  <si>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</si>
  <si>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</si>
  <si>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1506-2, tabela 1, tč. 1.3 (C)</t>
  </si>
  <si>
    <t>1 viadukt (x 2 objekta): 11.783 m2; 10-PK-52: 44 m2; podvoz 3-13 pod železnico 317 m2</t>
  </si>
  <si>
    <t>- identifikacijski preskus (IR spekter)</t>
  </si>
  <si>
    <t>TL-BEL-EP</t>
  </si>
  <si>
    <t>- ostanek pepela po žarenju (pri 550°C)</t>
  </si>
  <si>
    <t>SIST EN ISO 3651-1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</si>
  <si>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</si>
  <si>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</si>
  <si>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</si>
  <si>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</si>
  <si>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</si>
  <si>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</si>
  <si>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</si>
  <si>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</si>
  <si>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</si>
  <si>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1562</t>
  </si>
  <si>
    <t>- ciklično zamrzovanje in tajanje brez vpliva soli</t>
  </si>
  <si>
    <t>SIST EN 13687-3 in SIST EN 1562</t>
  </si>
  <si>
    <t>- staranje 7 dni pri 70°C</t>
  </si>
  <si>
    <t>SIST EN 1062-11 in SIST EN 1562</t>
  </si>
  <si>
    <t>- odpornost proti temperaturnemu šoku (pri 250°C)</t>
  </si>
  <si>
    <t>SIST EN 13687-5 in SIST EN 1562</t>
  </si>
  <si>
    <t>5.1.1.2 Bitumenski materiali</t>
  </si>
  <si>
    <t>5.1.1.2.1 Bitumenski predhodni premaz</t>
  </si>
  <si>
    <t>TSC 07.106</t>
  </si>
  <si>
    <t xml:space="preserve">   - vsebnost bitumenskega veziva </t>
  </si>
  <si>
    <t>SIST DIN 53215</t>
  </si>
  <si>
    <t xml:space="preserve">   - zmehčišče PK ekstrahiranega bitumna</t>
  </si>
  <si>
    <t xml:space="preserve">   - viskoznost z iztočnim viskozimetrom (d=6mm, T=25°C, 100 ml)</t>
  </si>
  <si>
    <t>SIST EN ISO 2631</t>
  </si>
  <si>
    <t>5.1.1.2.2 Bitumenska lepilna zmes</t>
  </si>
  <si>
    <t xml:space="preserve">   - vsebnost pepela</t>
  </si>
  <si>
    <t>SIST EN ISO 6265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</si>
  <si>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</si>
  <si>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</si>
  <si>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</si>
  <si>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</si>
  <si>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</si>
  <si>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7.2.6</t>
  </si>
  <si>
    <t>5.1.1.2.3 Bitumenski hidroizolacijski trak</t>
  </si>
  <si>
    <t>SIST 1031</t>
  </si>
  <si>
    <t>Viadukt 6-17: 11.783 m2; 10-PK-52: 44 m2; podvoz 3-13 pod železnico 317 m2</t>
  </si>
  <si>
    <t xml:space="preserve">   - debelina</t>
  </si>
  <si>
    <t>SIST EN 1869-1:2000</t>
  </si>
  <si>
    <t xml:space="preserve">   - odpornost proti dinamičnemu tlaku vode po predhodni poškodbi</t>
  </si>
  <si>
    <t>SIST EN 16696:2017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</si>
  <si>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</si>
  <si>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</si>
  <si>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</si>
  <si>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</si>
  <si>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</si>
  <si>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1869-1</t>
  </si>
  <si>
    <t xml:space="preserve">   - zmehčišče nanosne bitumenske mase</t>
  </si>
  <si>
    <t>RVS 15.362 tč. 7.3.7</t>
  </si>
  <si>
    <t>5.1.1.2.6 Bitumenska zalivna zmes</t>
  </si>
  <si>
    <t>SIST EN 16188-1</t>
  </si>
  <si>
    <t xml:space="preserve">   - zmehčišče po PK</t>
  </si>
  <si>
    <t>kg</t>
  </si>
  <si>
    <t xml:space="preserve">   - konusna penetracija pri 25°C, 5s, 150g</t>
  </si>
  <si>
    <t>SIST EN 13880-2</t>
  </si>
  <si>
    <t>5.1.2 Kontrola vgradnje</t>
  </si>
  <si>
    <t>- površina podlage (ravnost, hrapavost)*</t>
  </si>
  <si>
    <t>- površina podlage (odtržna trdnost betona)</t>
  </si>
  <si>
    <t>- pogoji med izvedbo (vlaga podlage, točka rosišča)</t>
  </si>
  <si>
    <t xml:space="preserve">- brizgana hidroizolacija (npr. MMA) - odtržna trdnost </t>
  </si>
  <si>
    <t>- osnovni epoksidni premaz - odtržna trdnost</t>
  </si>
  <si>
    <t>- kontrola vgradnje bitumenskega HI sistema (bit. trak) - pull-off(odtržna trdnost pri 0°C, prirast 0,10 MPa/s)**</t>
  </si>
  <si>
    <t>RVS 15.362</t>
  </si>
  <si>
    <t>- kontrola vgradnje bitumenskega HI sistema s potrkavanjem</t>
  </si>
  <si>
    <t xml:space="preserve">objekt </t>
  </si>
  <si>
    <t>- kontrola vgradnje sistema Servidek/Servipak (potrkavanje, pregled detajlov, spojev…)</t>
  </si>
  <si>
    <t>na objekt</t>
  </si>
  <si>
    <t>- kontrola vgradnje pred izvedbo epoksidnega premaza (1x) + kontrola pred izvedbo hidroizolacijskih trakov (1x)</t>
  </si>
  <si>
    <t>* ravnost - meritev z letvijo + hrapavost ( 5x mernih mest = 1 meritev)</t>
  </si>
  <si>
    <t xml:space="preserve">** 1 meritev = 3 čepi </t>
  </si>
  <si>
    <t>5.2 Zaščita hidroizolacije</t>
  </si>
  <si>
    <r>
      <rPr>
        <b/>
        <sz val="10"/>
        <rFont val="Calibri"/>
        <family val="2"/>
        <scheme val="minor"/>
      </rPr>
      <t>5.2.1 Bituminizirane zmesi</t>
    </r>
    <r>
      <rPr>
        <sz val="10"/>
        <rFont val="Calibri"/>
        <family val="2"/>
        <scheme val="minor"/>
      </rPr>
      <t xml:space="preserve"> za zaščitno plast, vezno plast ter obrabno in zaporno plast (</t>
    </r>
    <r>
      <rPr>
        <b/>
        <sz val="10"/>
        <rFont val="Calibri"/>
        <family val="2"/>
        <scheme val="minor"/>
      </rPr>
      <t>AC bitumenski beton ali SMA drobir z bitumenskim mastiksom</t>
    </r>
    <r>
      <rPr>
        <sz val="10"/>
        <rFont val="Calibri"/>
        <family val="2"/>
        <scheme val="minor"/>
      </rPr>
      <t>) - kompletna preiskava zmesi:</t>
    </r>
  </si>
  <si>
    <t>viadukt 6-17 (dvojni objekt): 661 t, objekt na LC 19 t 190 m2</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</si>
  <si>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</si>
  <si>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</si>
  <si>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</si>
  <si>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</si>
  <si>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</si>
  <si>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</si>
  <si>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</si>
  <si>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</si>
  <si>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</si>
  <si>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</si>
  <si>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</si>
  <si>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</si>
  <si>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</si>
  <si>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</si>
  <si>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</si>
  <si>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</si>
  <si>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</si>
  <si>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scheme val="minor"/>
      </rPr>
      <t>5.2.2 Bituminizirane zmesi</t>
    </r>
    <r>
      <rPr>
        <sz val="10"/>
        <rFont val="Calibri"/>
        <family val="2"/>
        <scheme val="minor"/>
      </rPr>
      <t xml:space="preserve"> za zaščitno plast (</t>
    </r>
    <r>
      <rPr>
        <b/>
        <sz val="10"/>
        <rFont val="Calibri"/>
        <family val="2"/>
        <scheme val="minor"/>
      </rPr>
      <t>MA liti asfalt</t>
    </r>
    <r>
      <rPr>
        <sz val="10"/>
        <rFont val="Calibri"/>
        <family val="2"/>
        <scheme val="minor"/>
      </rPr>
      <t>) -
   kompletna preiskava zmesi:</t>
    </r>
  </si>
  <si>
    <t xml:space="preserve">     - preiskava globine vtisa s pečatnikom </t>
  </si>
  <si>
    <t xml:space="preserve">     - odpornost proti trajnim deformacijam</t>
  </si>
  <si>
    <r>
      <rPr>
        <b/>
        <sz val="10"/>
        <rFont val="Calibri"/>
        <family val="2"/>
        <scheme val="minor"/>
      </rPr>
      <t xml:space="preserve">5.2.3 Meritve gostote asfaltne plasti </t>
    </r>
    <r>
      <rPr>
        <sz val="10"/>
        <rFont val="Calibri"/>
        <family val="2"/>
        <scheme val="minor"/>
      </rPr>
      <t>(</t>
    </r>
    <r>
      <rPr>
        <b/>
        <sz val="10"/>
        <rFont val="Calibri"/>
        <family val="2"/>
        <scheme val="minor"/>
      </rPr>
      <t>AC, SMA</t>
    </r>
    <r>
      <rPr>
        <sz val="10"/>
        <rFont val="Calibri"/>
        <family val="2"/>
        <scheme val="minor"/>
      </rPr>
      <t>) z izotopno/
   elektromagnetno sondo ali druga neporušna metoda:</t>
    </r>
  </si>
  <si>
    <t>ASTM D2950-16,
ASTM D7113/D7113M-10</t>
  </si>
  <si>
    <t xml:space="preserve">     - plast zaščite hidroizolacije</t>
  </si>
  <si>
    <t>min 10/objekt</t>
  </si>
  <si>
    <t xml:space="preserve">     - vezna plast</t>
  </si>
  <si>
    <t xml:space="preserve">     - obrabna in zaporna plast</t>
  </si>
  <si>
    <t>5.3 Poročilo</t>
  </si>
  <si>
    <t xml:space="preserve">5  HIDROIZOLACIJE </t>
  </si>
  <si>
    <t>5a HIDROIZOLACIJA POKRITIH VKOPOV</t>
  </si>
  <si>
    <t>5a.1 Preiskave materialov</t>
  </si>
  <si>
    <t>5a.1.1 Izravnalna zmes</t>
  </si>
  <si>
    <t>- suha komponenta (sejalna analiza)</t>
  </si>
  <si>
    <t>SIST EN 12192-1</t>
  </si>
  <si>
    <t>- gostota tekoče komponente</t>
  </si>
  <si>
    <t>SIST EN ISO 2811-1</t>
  </si>
  <si>
    <t>- vsebnost pepela tekoče komponente</t>
  </si>
  <si>
    <t>- meritve oprijema na terenu</t>
  </si>
  <si>
    <t>- paroprepustnost</t>
  </si>
  <si>
    <t>SIST EN 1015-19</t>
  </si>
  <si>
    <t>5a.1.2 Barvni premaz - material</t>
  </si>
  <si>
    <t>- gostota</t>
  </si>
  <si>
    <t>- suha snov</t>
  </si>
  <si>
    <t>SIST EN ISO 3251, SIST ISO 1625</t>
  </si>
  <si>
    <t>5a.1.3 Zaščitna folija ( geotekstil min. 10kN/m in min.300 g/m2 - 70.500 m2) in geomembrana (min. 235 g/m2 - 23.512 m2 )</t>
  </si>
  <si>
    <t xml:space="preserve"> - masa na enoto površine</t>
  </si>
  <si>
    <t>2x/ proizvajalca</t>
  </si>
  <si>
    <t xml:space="preserve"> - debelina pri 200 kPa</t>
  </si>
  <si>
    <t xml:space="preserve"> - natezna trdnost</t>
  </si>
  <si>
    <t xml:space="preserve"> - raztezek pri pretrgu</t>
  </si>
  <si>
    <t xml:space="preserve"> - odpornost proti preboju</t>
  </si>
  <si>
    <t xml:space="preserve"> - prepustnost - pravokotno na ravnino</t>
  </si>
  <si>
    <t xml:space="preserve"> - prepustnost v ravnini pri tlaku 200 kPa in
     hidravlič. gradientu i=1,0</t>
  </si>
  <si>
    <t>SIST EN ISO 12958</t>
  </si>
  <si>
    <t>5a.1.4 Geodrain</t>
  </si>
  <si>
    <t>5a.1.5 Čepasta folija</t>
  </si>
  <si>
    <t>5a.1.6 Hidroizolacijska TPO/FPO membrana</t>
  </si>
  <si>
    <t>SIST EN ISO 527-3</t>
  </si>
  <si>
    <t xml:space="preserve"> - odpornost proti preboju (predrtju)</t>
  </si>
  <si>
    <t xml:space="preserve"> - upogljivost pri nizki temperaturi</t>
  </si>
  <si>
    <t>SIST EN 495-5</t>
  </si>
  <si>
    <t xml:space="preserve"> - požarna odpornost</t>
  </si>
  <si>
    <t>SIST EN 13501</t>
  </si>
  <si>
    <t>5a.2 Kontrola vgradnje</t>
  </si>
  <si>
    <t>5a.2.1 Barvni premaz</t>
  </si>
  <si>
    <t>- oprijem na sistemu izravnalna masa - barvni premaz</t>
  </si>
  <si>
    <t>SIST EN 1542</t>
  </si>
  <si>
    <t>500 m2</t>
  </si>
  <si>
    <t>- vizualni pregled</t>
  </si>
  <si>
    <t>dan*</t>
  </si>
  <si>
    <t>Opomba: Pravilnik o zaščiti betonov v pripravi</t>
  </si>
  <si>
    <t>* dan pomeni 8 ur</t>
  </si>
  <si>
    <t>5a.2.2 Hidroizolacija TPO/FPO membrana</t>
  </si>
  <si>
    <t xml:space="preserve"> - kontrola zvarov na objektu</t>
  </si>
  <si>
    <t>TS poglavje 9, tč. 9.1.4.3</t>
  </si>
  <si>
    <t>kos</t>
  </si>
  <si>
    <t>1/2 kampad</t>
  </si>
  <si>
    <t xml:space="preserve"> - preskus zvarov po metodi razslojevanja (peel-off test)</t>
  </si>
  <si>
    <t>SIST EN 12316-2</t>
  </si>
  <si>
    <t xml:space="preserve"> - pregled intaktnosti signalnih plasti</t>
  </si>
  <si>
    <t>vizualni pregled celotne vgrajene folije</t>
  </si>
  <si>
    <t>m1</t>
  </si>
  <si>
    <t xml:space="preserve"> - pregled ustreznosti tesnjenja prebodnih mest</t>
  </si>
  <si>
    <t>vizualni pregled vseh saniranih mest</t>
  </si>
  <si>
    <t>50% vseh</t>
  </si>
  <si>
    <t>5a.3 Poročilo</t>
  </si>
  <si>
    <t>6  CEMENTNI BETON</t>
  </si>
  <si>
    <t>6.1 Kontrola surovin</t>
  </si>
  <si>
    <t>*</t>
  </si>
  <si>
    <t>- modul oblike</t>
  </si>
  <si>
    <t>- petrografska analiza</t>
  </si>
  <si>
    <t>SIST EN 12407</t>
  </si>
  <si>
    <t>- odpornost proti zmrzovanju</t>
  </si>
  <si>
    <t>- *kakovost finih delcev (metilen modro)</t>
  </si>
  <si>
    <t>* če je ugotovljen delež delcev &gt;0,063 mm večji od 3% se izvede preiskava metilen modro</t>
  </si>
  <si>
    <t>6.2 Vgrajeni beton na objektu (SIST EN 13670)</t>
  </si>
  <si>
    <t>6.2.1 Začetna presoja sistema</t>
  </si>
  <si>
    <t>objekti: 1x viadukt 6-17; 1x podvoz 3-13; 10-PK-33, 10-PK-52; 10-OK-65, pokrita vkopa 8-04 in 8-05</t>
  </si>
  <si>
    <t>- presoja</t>
  </si>
  <si>
    <t>SIST EN 13670, tč. 4</t>
  </si>
  <si>
    <t>1 x na objekt</t>
  </si>
  <si>
    <t>6.2.2 Pregled projekta izvajanja betonske konstrukcije</t>
  </si>
  <si>
    <t>- pregled</t>
  </si>
  <si>
    <t>SIST EN 13670/A101</t>
  </si>
  <si>
    <t>dopiši stavek iz ZZK 3ROS  Alenka</t>
  </si>
  <si>
    <t>6.2.3 Redni nadzor kontrole kvalitete</t>
  </si>
  <si>
    <t>- pri izvajanju betonarskih del</t>
  </si>
  <si>
    <t>mesečno  oz. vsaj 1  do 3 x na objekt 
(odvisno od velikosti)</t>
  </si>
  <si>
    <t>6.2.4 Sveži beton - odvzem vzorca</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</si>
  <si>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</si>
  <si>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</si>
  <si>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</si>
  <si>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</si>
  <si>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</si>
  <si>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</si>
  <si>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</si>
  <si>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</si>
  <si>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</si>
  <si>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***Pri odvzemu vzorcev strjenega betona</t>
  </si>
  <si>
    <t>6.2.5 Strjeni beton</t>
  </si>
  <si>
    <t>- tlačna trdnost</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</si>
  <si>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</si>
  <si>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</si>
  <si>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</si>
  <si>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</si>
  <si>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</si>
  <si>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</si>
  <si>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</si>
  <si>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</si>
  <si>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</si>
  <si>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OPZT-S10</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</si>
  <si>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</si>
  <si>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</si>
  <si>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</si>
  <si>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</si>
  <si>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</si>
  <si>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</si>
  <si>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</si>
  <si>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</si>
  <si>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</si>
  <si>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</si>
  <si>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</si>
  <si>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</si>
  <si>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</si>
  <si>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</si>
  <si>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</si>
  <si>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</si>
  <si>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</si>
  <si>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</si>
  <si>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</si>
  <si>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</si>
  <si>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</si>
  <si>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</si>
  <si>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</si>
  <si>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</si>
  <si>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</si>
  <si>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</si>
  <si>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</si>
  <si>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</si>
  <si>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</si>
  <si>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</si>
  <si>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</si>
  <si>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</si>
  <si>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</si>
  <si>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</si>
  <si>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</si>
  <si>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</si>
  <si>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</si>
  <si>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Poročilo</t>
  </si>
  <si>
    <t>- končna ocena in končno poročilo</t>
  </si>
  <si>
    <t>7  JEKLA ZA ARMIRANJE, PREDNAPENJANJE IN KONSTRUKCIJE</t>
  </si>
  <si>
    <t>7.1 Jekla za armiranje</t>
  </si>
  <si>
    <t>7.1.1 Armaturna jekla v skladu s standardom SIST EN 1992-1-1 ter STS, ETA ali CUAP (rebrasta armatura in jeklo za prednapenjanje/razpore)</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</si>
  <si>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</si>
  <si>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</si>
  <si>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</si>
  <si>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</si>
  <si>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</si>
  <si>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</si>
  <si>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</si>
  <si>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SIST EN ISO 15630-2</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</si>
  <si>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</si>
  <si>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</si>
  <si>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</si>
  <si>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</si>
  <si>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</si>
  <si>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</si>
  <si>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</si>
  <si>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</si>
  <si>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</si>
  <si>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</si>
  <si>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</si>
  <si>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7.3 Poročilo</t>
  </si>
  <si>
    <t>8  SIDRA</t>
  </si>
  <si>
    <t>8.1 Prednapeta geotehnična sidra</t>
  </si>
  <si>
    <t>STS, SIST EN 1537, SIST EN ISO 22477-5</t>
  </si>
  <si>
    <t>sidrani objekt</t>
  </si>
  <si>
    <t>2 / objekt</t>
  </si>
  <si>
    <t>8.1.2 Kontrola med izvajanjem injektiranja v skladu s SIST EN 447</t>
  </si>
  <si>
    <t>- preverjanje istovetnosti recepture in vhod. Materialov**</t>
  </si>
  <si>
    <t>SIST EN 446</t>
  </si>
  <si>
    <t>injek. masa</t>
  </si>
  <si>
    <t>**</t>
  </si>
  <si>
    <t>- kontrola pogojev pri injektiranju**</t>
  </si>
  <si>
    <t>- pretočnost**</t>
  </si>
  <si>
    <t>SIST EN 445, t.č. 4.3.1</t>
  </si>
  <si>
    <t>- sejanje na situ 2 mm, prisotnost grudic**</t>
  </si>
  <si>
    <t>SIST EN 445, t.č. 4.2</t>
  </si>
  <si>
    <t>- izločanje vode**</t>
  </si>
  <si>
    <t>SIST EN 445, t.č. 4.5</t>
  </si>
  <si>
    <t>- sprememba prostornine**</t>
  </si>
  <si>
    <t>- tlačna trdnost**</t>
  </si>
  <si>
    <t>SIST EN 445, t.č. 4.6</t>
  </si>
  <si>
    <t>** 1× na objekt, vendar ne manj kot 1× na 50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</si>
  <si>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</si>
  <si>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</si>
  <si>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</si>
  <si>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</si>
  <si>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</si>
  <si>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</si>
  <si>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</si>
  <si>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</si>
  <si>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</si>
  <si>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</si>
  <si>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</si>
  <si>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8.1.4 Preskusi nosilnosti sider</t>
  </si>
  <si>
    <t>- preiskava sidra (PS)***</t>
  </si>
  <si>
    <t>po podeljenem STS§</t>
  </si>
  <si>
    <t>testno sidro 
2% (min. 3)</t>
  </si>
  <si>
    <t>vsako****</t>
  </si>
  <si>
    <t>- ustreznostni preskus (UP)***</t>
  </si>
  <si>
    <t>sidro objekta</t>
  </si>
  <si>
    <t>3***</t>
  </si>
  <si>
    <t>- celoviti odobritveni preskus (COP)**</t>
  </si>
  <si>
    <t>10 % (min. 3)**</t>
  </si>
  <si>
    <t>- enostavni odobritveni preskus (EOP)*</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</si>
  <si>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</si>
  <si>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</si>
  <si>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</si>
  <si>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</si>
  <si>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</si>
  <si>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</si>
  <si>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</si>
  <si>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</si>
  <si>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</si>
  <si>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</si>
  <si>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</si>
  <si>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</si>
  <si>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</si>
  <si>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</si>
  <si>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2% sider
(min. 1)</t>
  </si>
  <si>
    <t>- terenska kontrola skladnosti izvedbe s podeljenim soglasjem (STS) in elaboratom sidra (TE)</t>
  </si>
  <si>
    <t>8.2 Pasivna geotehnična sidra</t>
  </si>
  <si>
    <t>8.2.1 Sestavne komponente pasivnih sider</t>
  </si>
  <si>
    <t>8.2.1.1 Jekleni sestavni deli, preskusi po STS ali ETA</t>
  </si>
  <si>
    <t>- natezni preskus palice</t>
  </si>
  <si>
    <t>SIST EN ISO 6892-1</t>
  </si>
  <si>
    <t>kos/t</t>
  </si>
  <si>
    <t>(min.2/objekt)</t>
  </si>
  <si>
    <t>- natezni preskus sestavljenega kompleta sidra</t>
  </si>
  <si>
    <t>- palica (kemična analiza) - spektrometrična metoda</t>
  </si>
  <si>
    <t>kemijska analiza</t>
  </si>
  <si>
    <t>(min.1/objekt)</t>
  </si>
  <si>
    <t>- plošča (kemična analiza in trdota)</t>
  </si>
  <si>
    <t>SIST EN ISO 6506-1, kem. analiza</t>
  </si>
  <si>
    <t>- spojka (kemična analiza in trdota)</t>
  </si>
  <si>
    <t>- matica (kemična analiza in trdota)</t>
  </si>
  <si>
    <t>- vrtalna krona (kemična analiza in trdota)</t>
  </si>
  <si>
    <t>8.2.2 Kontrola med izvajanjem injektiranja (SIST EN 12715)</t>
  </si>
  <si>
    <t>- preverjanje istovetnosti recepture in vhod. materialov</t>
  </si>
  <si>
    <t>SIST EN 446:1998</t>
  </si>
  <si>
    <t>- kontrola pogojev pri injektiranju</t>
  </si>
  <si>
    <t>- pretočnost</t>
  </si>
  <si>
    <t>SIST EN 445:2008, t.č. 4.3.1</t>
  </si>
  <si>
    <t>- sejanje na situ 2 mm, prisotnost grudic (če je masa dovolj viskozna)</t>
  </si>
  <si>
    <t>SIST EN 445:2008, t.č. 4.2</t>
  </si>
  <si>
    <t>- razlez</t>
  </si>
  <si>
    <t>SIST EN 445:2008, t.č. 4.3.2</t>
  </si>
  <si>
    <t>SIST EN 445:2008, t.č. 4.6</t>
  </si>
  <si>
    <t>* kontrola vsakega od navedenih preskusov skladno s podeljenim soglasjem za sidro --&gt; opredeliti</t>
  </si>
  <si>
    <t xml:space="preserve">   za vsako posebej, koliko mora izvesti NKK</t>
  </si>
  <si>
    <t>** 1× na objekt, vendar ne manj kot 1× na 300 sider</t>
  </si>
  <si>
    <t>Opomba</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</si>
  <si>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</si>
  <si>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</si>
  <si>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</si>
  <si>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</si>
  <si>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</si>
  <si>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</si>
  <si>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</si>
  <si>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t>
  </si>
  <si>
    <t>ZKK 25%)</t>
  </si>
  <si>
    <t>- kontrola izvlečnega preskusa NKK***</t>
  </si>
  <si>
    <t>1 % (od tega</t>
  </si>
  <si>
    <t>*… pri izvedbi preskusov je treba uporabiti najmanj 1 x letno kalibrirano merilno opremo</t>
  </si>
  <si>
    <t xml:space="preserve">       z ločljivostjo 1 kN (meritev sile) in 0,01 mm (meritev pomika)</t>
  </si>
  <si>
    <t>**… izvlečni preskus izvaja ZKK</t>
  </si>
  <si>
    <t>***… izvlečni preskus izvaja NKK, ZKK preveri opremo in spremlja pravilnost izvedbe preskusa NKK</t>
  </si>
  <si>
    <t>8.3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</si>
  <si>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</si>
  <si>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</si>
  <si>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</si>
  <si>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</si>
  <si>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</si>
  <si>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</si>
  <si>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</si>
  <si>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</si>
  <si>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</si>
  <si>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SIST EN ISO 1461</t>
  </si>
  <si>
    <t>Opomba: pri preverjeni istočasni nabavi ena preisk. lahko tudi za več objektov</t>
  </si>
  <si>
    <t>Končno poročilo o kvaliteti izvedenih del vključiti v poročilo pod t. 9.2</t>
  </si>
  <si>
    <t>10.2 Mostne ograje</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</si>
  <si>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</si>
  <si>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</si>
  <si>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</si>
  <si>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</si>
  <si>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</si>
  <si>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</si>
  <si>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</si>
  <si>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</si>
  <si>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</si>
  <si>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</si>
  <si>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</si>
  <si>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</si>
  <si>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</si>
  <si>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</si>
  <si>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</si>
  <si>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dimenzijska kontrola</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</si>
  <si>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</si>
  <si>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</si>
  <si>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</si>
  <si>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</si>
  <si>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</si>
  <si>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</si>
  <si>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</si>
  <si>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</si>
  <si>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</si>
  <si>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 mehanske lastnosti</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</si>
  <si>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</si>
  <si>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</si>
  <si>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</si>
  <si>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</si>
  <si>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</si>
  <si>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</si>
  <si>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</si>
  <si>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</si>
  <si>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</si>
  <si>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</si>
  <si>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</si>
  <si>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</si>
  <si>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</si>
  <si>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</si>
  <si>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</si>
  <si>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</si>
  <si>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</si>
  <si>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</si>
  <si>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</si>
  <si>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</si>
  <si>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</si>
  <si>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</si>
  <si>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</si>
  <si>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</si>
  <si>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</si>
  <si>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</si>
  <si>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</si>
  <si>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 pregled dilatacij pri proizvajalcu za n=&gt;4</t>
  </si>
  <si>
    <t>10.8 Ničelni pregledi objektov - za novogradnje ( 1x podvoz 3-13, 2x PK, 1xOK, )</t>
  </si>
  <si>
    <t xml:space="preserve"> - za novogradnje (1x viadukt 6-17)</t>
  </si>
  <si>
    <t xml:space="preserve"> - za novogradnje (2x pokriti vkop)</t>
  </si>
  <si>
    <t>Ničelni pregled se izvede, ko je objekt dokončan oz. pred tehničnim pregledom tako, da so zaključki ničelnega pregleda osnova za vzpostavitev rednega pregledovanja objektov in njihovega vzdrževanja. 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</si>
  <si>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</si>
  <si>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</si>
  <si>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</si>
  <si>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</si>
  <si>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robniki</t>
  </si>
  <si>
    <t>- robniki (naravni kamen)</t>
  </si>
  <si>
    <t>* najmanj 1 x na objekt za vsak proizvod/proizvajalec</t>
  </si>
  <si>
    <t>11.2 Odvodnjavanje</t>
  </si>
  <si>
    <t>11.2.1 Preskušanje tesnosti kanalizac. vodov</t>
  </si>
  <si>
    <t>preiskus tesnosti (z zrakom ali vodo) ter pregled z video kamero</t>
  </si>
  <si>
    <t>- cevovodi</t>
  </si>
  <si>
    <t>SIST EN 1610</t>
  </si>
  <si>
    <t>sklop</t>
  </si>
  <si>
    <t>- jaški</t>
  </si>
  <si>
    <t>- požiralniki</t>
  </si>
  <si>
    <t>- požiralniške zveze</t>
  </si>
  <si>
    <t>* - vse elemente ne glede na cono zaščite je potrebno pregledati z videokamero</t>
  </si>
  <si>
    <t>- za zmerno območje (IIC, IIIB) se tesnost preverja 50%</t>
  </si>
  <si>
    <t>- za malo občutljivo ali neobčutljivo območje IIIC se tesnost preverjanje ne izvaja</t>
  </si>
  <si>
    <t>** Preskus tesnosti je dolžan naročiti izvajalec na zasutem cevovodu ob prisotnosti izvajalca zunanje kontrole, ki izdela tudi končno poročilo o preskusu.</t>
  </si>
  <si>
    <t>11.2.2 Ugotavljanje skladnosti proizvodov in polproizvodov</t>
  </si>
  <si>
    <t xml:space="preserve">   Polimerne drenažne cevi</t>
  </si>
  <si>
    <t xml:space="preserve">   - dimenzije</t>
  </si>
  <si>
    <t xml:space="preserve">   - oznaka na cevi</t>
  </si>
  <si>
    <t xml:space="preserve">   - skupna odprta površina rež</t>
  </si>
  <si>
    <t xml:space="preserve">   - togost</t>
  </si>
  <si>
    <t xml:space="preserve">   - mehanske lastnosti</t>
  </si>
  <si>
    <t xml:space="preserve">   - preskus tečenja (upogib)</t>
  </si>
  <si>
    <t xml:space="preserve">   - pregled elementov na objektu</t>
  </si>
  <si>
    <t xml:space="preserve">   - kanalizacijske cevi iz PVC</t>
  </si>
  <si>
    <t xml:space="preserve">   - fleksibilost obroča</t>
  </si>
  <si>
    <t xml:space="preserve">   - odpornost na udarce</t>
  </si>
  <si>
    <t>11.2.3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</si>
  <si>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</si>
  <si>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</si>
  <si>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</si>
  <si>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</si>
  <si>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</si>
  <si>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</si>
  <si>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</si>
  <si>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</si>
  <si>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gre za 3 ograje ob HC, eno ob R2, eno ob LC</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</si>
  <si>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</si>
  <si>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</si>
  <si>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</si>
  <si>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</si>
  <si>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</si>
  <si>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</si>
  <si>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</si>
  <si>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</si>
  <si>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</si>
  <si>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alu panel 380 m2, poliakril 1046 m2</t>
  </si>
  <si>
    <t>- debelina in oprijem prevlek</t>
  </si>
  <si>
    <t>SIST EN ISO 2409</t>
  </si>
  <si>
    <t>b) Umetni materiali (poliakril...)</t>
  </si>
  <si>
    <t>- zaščita proti izpadanju (SIST EN 1794-1)</t>
  </si>
  <si>
    <t>SIST EN 1794-1</t>
  </si>
  <si>
    <t>c) Ostali materiali (les, beton...)</t>
  </si>
  <si>
    <t>PHO-4</t>
  </si>
  <si>
    <t>- odpornost proti aerodinamični obremenitvi</t>
  </si>
  <si>
    <t>- odpornost proti obremenitvi z lastno maso</t>
  </si>
  <si>
    <t>- odpornost proti obremenitvi zaradi udarcev kamenja</t>
  </si>
  <si>
    <t>- odpornost proti obremenitvi pri pluženju snega</t>
  </si>
  <si>
    <t>11.4.3 Meritve hrupa na terenu</t>
  </si>
  <si>
    <t>3 ozioma 4 PHO</t>
  </si>
  <si>
    <t>- izolirnost</t>
  </si>
  <si>
    <t>SIST EN 1793-6</t>
  </si>
  <si>
    <t>1 x objekt*</t>
  </si>
  <si>
    <t>- refleksija</t>
  </si>
  <si>
    <t>SIST EN 1793-5</t>
  </si>
  <si>
    <t>*ZKK sodeluje pri izvedbi meritve in pripravi končno poročilo</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</si>
  <si>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</si>
  <si>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</si>
  <si>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</si>
  <si>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</si>
  <si>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</si>
  <si>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</si>
  <si>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</si>
  <si>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</si>
  <si>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</si>
  <si>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</si>
  <si>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</si>
  <si>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</si>
  <si>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</si>
  <si>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</si>
  <si>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</si>
  <si>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</si>
  <si>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</si>
  <si>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</si>
  <si>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</si>
  <si>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</si>
  <si>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</si>
  <si>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</si>
  <si>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</si>
  <si>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</si>
  <si>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 xml:space="preserve">Jeklena konstrukcija sovprežne konstrukcije viadukta 6-17 - 14 škatlastih segmentov x 2 nosilca x 2 ločena objekta,  dolžina škatlastih nosilcev med 20 do 70 m </t>
  </si>
  <si>
    <t>13.3.1 Jeklene konstrukcije po SIST EN 1090</t>
  </si>
  <si>
    <t>a) skladnost izvedbe s projektom</t>
  </si>
  <si>
    <t>SIST EN 1090-1</t>
  </si>
  <si>
    <t>b) preskusi materialov</t>
  </si>
  <si>
    <t>c) kontrola zvarov in vijačenja</t>
  </si>
  <si>
    <t>d) kontrola protikorozijske zaščite</t>
  </si>
  <si>
    <t>e) strokovna ocena izvedbe konstrukcije</t>
  </si>
  <si>
    <t>SIST EN 1090-2</t>
  </si>
  <si>
    <t>13.3.2 Oprema za vodenje prometa - portali po SIST EN 12966-1, SIST EN 1993 in SIST EN 1090-1</t>
  </si>
  <si>
    <t>3 SPIS portali, 5 portalov, 2 polportala, 2 nosilni konstrukciji</t>
  </si>
  <si>
    <t>SIST EN 12966-2 in SIST EN ISO 6506-1</t>
  </si>
  <si>
    <t>2 x objekt</t>
  </si>
  <si>
    <t>c) pregled in kontrola protikorozijske zaščite, debelina in oprijem</t>
  </si>
  <si>
    <t>d) strokovna ocena izvedbe konstukcije</t>
  </si>
  <si>
    <t>13.3.3 Prometni znaki po SIST EN 12899-1</t>
  </si>
  <si>
    <t>280 stebrov znakov, 310 prometnih znakov</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</si>
  <si>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</si>
  <si>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</si>
  <si>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</si>
  <si>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</si>
  <si>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</si>
  <si>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</si>
  <si>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</si>
  <si>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</si>
  <si>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</si>
  <si>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</si>
  <si>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</si>
  <si>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ali odseke trase</t>
  </si>
  <si>
    <t>- za deviacije in priključek</t>
  </si>
  <si>
    <t>15.2 Končna poročila za premostitvene objekte, pokriti vkop, oporne in podporne konstrukcije in PHO</t>
  </si>
  <si>
    <t>- za viadukt 6-17 dolžine 547 m</t>
  </si>
  <si>
    <t xml:space="preserve">- mostovi, podhodi, nadhodi, prepusti </t>
  </si>
  <si>
    <t xml:space="preserve">- za oporne in podporne konstrukcije </t>
  </si>
  <si>
    <t>- za PHO ograje (PHO-A-1, PHO-A-2A, PRO-A-2B, PHO-4 )</t>
  </si>
  <si>
    <t>- za pokriti vkop (vključno s kesonom)</t>
  </si>
  <si>
    <t xml:space="preserve">-zadrževalna bazena in črpališče </t>
  </si>
  <si>
    <t>-kanalizacija</t>
  </si>
  <si>
    <t>16  KOORDINACIJE idr.</t>
  </si>
  <si>
    <t>Koordinacije, sodelovanje s strokovno službo naročnika in inženirja, vrednotenje preiskav in končnih ocen notranje kontrole kvalitete, izvedba dodatnih preiskav (vrednoteno v urah*)</t>
  </si>
  <si>
    <t>* Število ur se prilagodi velikosti in zahtevnosti projekta (npr. tehnična, geološko-geotehnična, okoljska…).</t>
  </si>
  <si>
    <t>EUR</t>
  </si>
  <si>
    <t>22 % DDV</t>
  </si>
  <si>
    <t>SKUPAJ z DDV:</t>
  </si>
  <si>
    <r>
      <t>m</t>
    </r>
    <r>
      <rPr>
        <vertAlign val="superscript"/>
        <sz val="9"/>
        <color theme="1"/>
        <rFont val="Calibri"/>
        <family val="2"/>
        <scheme val="minor"/>
      </rPr>
      <t>2</t>
    </r>
  </si>
  <si>
    <r>
      <t>m</t>
    </r>
    <r>
      <rPr>
        <vertAlign val="superscript"/>
        <sz val="9"/>
        <color rgb="FF000000"/>
        <rFont val="Calibri"/>
        <family val="2"/>
        <scheme val="minor"/>
      </rPr>
      <t>2</t>
    </r>
  </si>
  <si>
    <t xml:space="preserve">PONUDBENI PREDRAČUN  - IZVAJANJE ZUNANJE KONTROLE KAKOVOSTI NA 3ROS - Sklop A - Velenje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</si>
</sst>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00\ _€_-;\-* #,##0.00\ _€_-;_-* &quot;-&quot;??\ _€_-;_-@_-"/>
    <numFmt numFmtId="166" formatCode="General_)"/>
  </numFmts>
  <fonts count="5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charset val="238"/>
      <scheme val="minor"/>
    </font>
    <font>
      <sz val="8"/>
      <color theme="1"/>
      <name val="Calibri"/>
      <family val="2"/>
      <charset val="238"/>
      <scheme val="minor"/>
    </font>
    <font>
      <b/>
      <sz val="10"/>
      <name val="Calibri"/>
      <family val="2"/>
      <charset val="238"/>
      <scheme val="minor"/>
    </font>
    <font>
      <sz val="10"/>
      <color rgb="FFFF0000"/>
      <name val="Calibri"/>
      <family val="2"/>
      <charset val="238"/>
      <scheme val="minor"/>
    </font>
    <font>
      <b/>
      <sz val="10"/>
      <color rgb="FFFF0000"/>
      <name val="Calibri"/>
      <family val="2"/>
      <charset val="238"/>
      <scheme val="minor"/>
    </font>
    <font>
      <sz val="11"/>
      <color indexed="8"/>
      <name val="Calibri"/>
      <family val="2"/>
      <charset val="238"/>
    </font>
    <font>
      <b/>
      <sz val="11"/>
      <name val="Calibri"/>
      <family val="2"/>
      <charset val="238"/>
      <scheme val="minor"/>
    </font>
    <font>
      <b/>
      <sz val="12"/>
      <name val="Calibri"/>
      <family val="2"/>
      <charset val="238"/>
      <scheme val="minor"/>
    </font>
    <font>
      <sz val="14"/>
      <color rgb="FFFF0000"/>
      <name val="Calibri"/>
      <family val="2"/>
      <scheme val="minor"/>
    </font>
    <font>
      <sz val="8"/>
      <name val="Calibri"/>
      <family val="2"/>
      <scheme val="minor"/>
    </font>
    <font>
      <sz val="11"/>
      <name val="Calibri"/>
      <family val="2"/>
      <charset val="238"/>
      <scheme val="minor"/>
    </font>
    <font>
      <sz val="10"/>
      <name val="Calibri"/>
      <family val="2"/>
      <scheme val="minor"/>
    </font>
    <font>
      <b/>
      <sz val="10"/>
      <name val="Calibri"/>
      <family val="2"/>
      <scheme val="minor"/>
    </font>
    <font>
      <sz val="11"/>
      <color theme="1"/>
      <name val="Calibri"/>
      <family val="2"/>
      <scheme val="minor"/>
    </font>
    <font>
      <sz val="10"/>
      <color rgb="FFFF0000"/>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9"/>
      <color indexed="8"/>
      <name val="Calibri"/>
      <family val="2"/>
      <scheme val="minor"/>
    </font>
    <font>
      <sz val="9"/>
      <name val="Calibri"/>
      <family val="2"/>
      <scheme val="minor"/>
    </font>
    <font>
      <sz val="10"/>
      <color rgb="FF000000"/>
      <name val="Calibri"/>
      <family val="2"/>
      <scheme val="minor"/>
    </font>
    <font>
      <b/>
      <sz val="11"/>
      <color rgb="FFFF0000"/>
      <name val="Calibri"/>
      <family val="2"/>
      <scheme val="minor"/>
    </font>
    <font>
      <sz val="8"/>
      <name val="Calibri"/>
      <family val="2"/>
      <scheme val="minor"/>
    </font>
    <font>
      <b/>
      <sz val="10"/>
      <color rgb="FFFF0000"/>
      <name val="Calibri"/>
      <family val="2"/>
      <scheme val="minor"/>
    </font>
    <font>
      <sz val="10"/>
      <color indexed="8"/>
      <name val="Calibri"/>
      <family val="2"/>
      <scheme val="minor"/>
    </font>
    <font>
      <b/>
      <sz val="10"/>
      <color rgb="FF000000"/>
      <name val="Calibri"/>
      <family val="2"/>
      <scheme val="minor"/>
    </font>
    <font>
      <sz val="14"/>
      <color rgb="FFFF0000"/>
      <name val="Calibri"/>
      <family val="2"/>
      <scheme val="minor"/>
    </font>
    <font>
      <sz val="8"/>
      <color rgb="FF000000"/>
      <name val="Calibri"/>
      <family val="2"/>
      <scheme val="minor"/>
    </font>
    <font>
      <b/>
      <sz val="11"/>
      <color theme="1"/>
      <name val="Calibri"/>
      <family val="2"/>
      <scheme val="minor"/>
    </font>
    <font>
      <sz val="11"/>
      <name val="Calibri"/>
      <family val="2"/>
      <scheme val="minor"/>
    </font>
    <font>
      <b/>
      <sz val="12"/>
      <color rgb="FFFF0000"/>
      <name val="Calibri"/>
      <family val="2"/>
      <scheme val="minor"/>
    </font>
    <font>
      <b/>
      <sz val="9"/>
      <name val="Calibri"/>
      <family val="2"/>
      <scheme val="minor"/>
    </font>
    <font>
      <vertAlign val="superscript"/>
      <sz val="9"/>
      <color theme="1"/>
      <name val="Calibri"/>
      <family val="2"/>
      <scheme val="minor"/>
    </font>
    <font>
      <sz val="9"/>
      <color rgb="FF000000"/>
      <name val="Calibri"/>
      <family val="2"/>
      <scheme val="minor"/>
    </font>
    <font>
      <vertAlign val="superscript"/>
      <sz val="9"/>
      <color rgb="FF000000"/>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2">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17">
    <xf numFmtId="0" fontId="0" fillId="0" borderId="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165"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6" fillId="0" borderId="0"/>
    <xf numFmtId="9" fontId="18" fillId="0" borderId="0" applyFont="0" applyFill="0" applyBorder="0" applyAlignment="0" applyProtection="0"/>
    <xf numFmtId="0" fontId="1" fillId="0" borderId="0"/>
    <xf numFmtId="165" fontId="5" fillId="0" borderId="0" applyFont="0" applyFill="0" applyBorder="0" applyAlignment="0" applyProtection="0"/>
    <xf numFmtId="9" fontId="5" fillId="0" borderId="0" applyFont="0" applyFill="0" applyBorder="0" applyAlignment="0" applyProtection="0"/>
    <xf numFmtId="0" fontId="5" fillId="0" borderId="0"/>
  </cellStyleXfs>
  <cellXfs count="491">
    <xf numFmtId="0" fontId="0" fillId="0" borderId="0" xfId="0"/>
    <xf numFmtId="164" fontId="8" fillId="0" borderId="0" xfId="14" applyNumberFormat="1" applyFont="1" applyFill="1" applyBorder="1" applyAlignment="1" applyProtection="1">
      <alignment horizontal="center" vertical="center"/>
    </xf>
    <xf numFmtId="1" fontId="9" fillId="0" borderId="2" xfId="15" applyNumberFormat="1" applyFont="1" applyFill="1" applyBorder="1" applyAlignment="1" applyProtection="1">
      <alignment horizontal="center" vertical="top"/>
    </xf>
    <xf numFmtId="1" fontId="9" fillId="0" borderId="4" xfId="5" applyNumberFormat="1" applyFont="1" applyFill="1" applyBorder="1" applyAlignment="1" applyProtection="1">
      <alignment horizontal="center" vertical="top"/>
    </xf>
    <xf numFmtId="1" fontId="9" fillId="0" borderId="2" xfId="5" applyNumberFormat="1" applyFont="1" applyFill="1" applyBorder="1" applyAlignment="1" applyProtection="1">
      <alignment horizontal="center" vertical="top"/>
    </xf>
    <xf numFmtId="0" fontId="24" fillId="0" borderId="0" xfId="14" applyNumberFormat="1" applyFont="1" applyFill="1" applyBorder="1" applyAlignment="1" applyProtection="1">
      <alignment horizontal="right" vertical="center"/>
    </xf>
    <xf numFmtId="3" fontId="24" fillId="0" borderId="2" xfId="15" applyNumberFormat="1" applyFont="1" applyFill="1" applyBorder="1" applyAlignment="1" applyProtection="1">
      <alignment horizontal="right" vertical="top"/>
    </xf>
    <xf numFmtId="3" fontId="24" fillId="0" borderId="4" xfId="5" applyNumberFormat="1" applyFont="1" applyFill="1" applyBorder="1" applyAlignment="1" applyProtection="1">
      <alignment horizontal="right" vertical="top"/>
    </xf>
    <xf numFmtId="3" fontId="24" fillId="0" borderId="2" xfId="5" applyNumberFormat="1" applyFont="1" applyFill="1" applyBorder="1" applyAlignment="1" applyProtection="1">
      <alignment horizontal="right" vertical="top"/>
    </xf>
    <xf numFmtId="0" fontId="8" fillId="0" borderId="0" xfId="14" applyNumberFormat="1" applyFont="1" applyFill="1" applyBorder="1" applyAlignment="1" applyProtection="1">
      <alignment horizontal="right" vertical="center"/>
    </xf>
    <xf numFmtId="164" fontId="8" fillId="0" borderId="0" xfId="14" applyNumberFormat="1" applyFont="1" applyFill="1" applyBorder="1" applyAlignment="1" applyProtection="1">
      <alignment horizontal="right" vertical="center"/>
    </xf>
    <xf numFmtId="4" fontId="13" fillId="0" borderId="2" xfId="0" applyNumberFormat="1" applyFont="1" applyBorder="1" applyAlignment="1" applyProtection="1">
      <alignment horizontal="right" vertical="top"/>
      <protection locked="0"/>
    </xf>
    <xf numFmtId="4" fontId="13" fillId="0" borderId="2" xfId="0" applyNumberFormat="1" applyFont="1" applyBorder="1" applyAlignment="1" applyProtection="1">
      <alignment horizontal="right" vertical="center"/>
      <protection locked="0"/>
    </xf>
    <xf numFmtId="4" fontId="13" fillId="0" borderId="2" xfId="0" applyNumberFormat="1" applyFont="1" applyBorder="1" applyAlignment="1" applyProtection="1">
      <alignment horizontal="right"/>
      <protection locked="0"/>
    </xf>
    <xf numFmtId="166" fontId="13" fillId="0" borderId="1" xfId="0" applyNumberFormat="1" applyFont="1" applyBorder="1"/>
    <xf numFmtId="49" fontId="34" fillId="0" borderId="0" xfId="0" applyNumberFormat="1" applyFont="1" applyAlignment="1">
      <alignment vertical="top"/>
    </xf>
    <xf numFmtId="49" fontId="46" fillId="0" borderId="0" xfId="0" applyNumberFormat="1" applyFont="1" applyAlignment="1">
      <alignment horizontal="center" vertical="top"/>
    </xf>
    <xf numFmtId="3" fontId="8" fillId="0" borderId="0" xfId="0" applyNumberFormat="1" applyFont="1" applyAlignment="1">
      <alignment horizontal="center" vertical="top"/>
    </xf>
    <xf numFmtId="4" fontId="8" fillId="0" borderId="0" xfId="0" applyNumberFormat="1" applyFont="1" applyAlignment="1">
      <alignment horizontal="right" vertical="top"/>
    </xf>
    <xf numFmtId="3" fontId="9" fillId="0" borderId="0" xfId="0" applyNumberFormat="1" applyFont="1" applyAlignment="1">
      <alignment horizontal="center" vertical="top"/>
    </xf>
    <xf numFmtId="4" fontId="9" fillId="0" borderId="0" xfId="0" applyNumberFormat="1" applyFont="1" applyAlignment="1">
      <alignment horizontal="right" vertical="top"/>
    </xf>
    <xf numFmtId="49" fontId="7" fillId="0" borderId="0" xfId="0" applyNumberFormat="1" applyFont="1" applyAlignment="1">
      <alignment vertical="top"/>
    </xf>
    <xf numFmtId="49" fontId="10" fillId="0" borderId="0" xfId="0" applyNumberFormat="1" applyFont="1" applyAlignment="1">
      <alignment vertical="top"/>
    </xf>
    <xf numFmtId="49" fontId="8" fillId="0" borderId="0" xfId="0" applyNumberFormat="1" applyFont="1" applyAlignment="1">
      <alignment vertical="top" wrapText="1"/>
    </xf>
    <xf numFmtId="49" fontId="8" fillId="0" borderId="1" xfId="0" applyNumberFormat="1" applyFont="1" applyBorder="1" applyAlignment="1">
      <alignment vertical="top"/>
    </xf>
    <xf numFmtId="49" fontId="32" fillId="0" borderId="0" xfId="0" applyNumberFormat="1" applyFont="1" applyAlignment="1">
      <alignment horizontal="center" vertical="top"/>
    </xf>
    <xf numFmtId="49" fontId="8" fillId="0" borderId="0" xfId="0" applyNumberFormat="1" applyFont="1" applyAlignment="1">
      <alignment vertical="top"/>
    </xf>
    <xf numFmtId="49" fontId="34" fillId="0" borderId="0" xfId="0" applyNumberFormat="1" applyFont="1" applyAlignment="1">
      <alignment horizontal="center" vertical="top"/>
    </xf>
    <xf numFmtId="49" fontId="32" fillId="0" borderId="0" xfId="0" applyNumberFormat="1" applyFont="1" applyAlignment="1">
      <alignment vertical="top"/>
    </xf>
    <xf numFmtId="49" fontId="28" fillId="0" borderId="0" xfId="0" applyNumberFormat="1" applyFont="1" applyAlignment="1">
      <alignment horizontal="center" vertical="top"/>
    </xf>
    <xf numFmtId="49" fontId="19" fillId="0" borderId="0" xfId="0" applyNumberFormat="1" applyFont="1" applyAlignment="1">
      <alignment horizontal="center" vertical="center" wrapText="1"/>
    </xf>
    <xf numFmtId="49" fontId="46" fillId="0" borderId="0" xfId="0" applyNumberFormat="1" applyFont="1" applyAlignment="1">
      <alignment horizontal="center" vertical="center" wrapText="1"/>
    </xf>
    <xf numFmtId="3" fontId="23" fillId="0" borderId="0" xfId="0" applyNumberFormat="1" applyFont="1" applyAlignment="1">
      <alignment horizontal="center" vertical="center" wrapText="1"/>
    </xf>
    <xf numFmtId="4" fontId="23" fillId="0" borderId="0" xfId="0" applyNumberFormat="1" applyFont="1" applyAlignment="1">
      <alignment horizontal="right" vertical="center" wrapText="1"/>
    </xf>
    <xf numFmtId="3" fontId="9" fillId="0" borderId="0" xfId="0" applyNumberFormat="1" applyFont="1" applyAlignment="1">
      <alignment horizontal="center" vertical="center" wrapText="1"/>
    </xf>
    <xf numFmtId="4" fontId="9" fillId="0" borderId="0" xfId="0" applyNumberFormat="1" applyFont="1" applyAlignment="1">
      <alignment horizontal="right" vertical="center" wrapText="1"/>
    </xf>
    <xf numFmtId="49" fontId="24" fillId="0" borderId="0" xfId="0" applyNumberFormat="1" applyFont="1" applyAlignment="1">
      <alignment vertical="top" wrapText="1"/>
    </xf>
    <xf numFmtId="49" fontId="46" fillId="0" borderId="2" xfId="0" applyNumberFormat="1" applyFont="1" applyBorder="1" applyAlignment="1">
      <alignment horizontal="center" vertical="top"/>
    </xf>
    <xf numFmtId="49" fontId="27" fillId="0" borderId="0" xfId="0" applyNumberFormat="1" applyFont="1" applyAlignment="1">
      <alignment vertical="top"/>
    </xf>
    <xf numFmtId="3" fontId="24" fillId="0" borderId="2" xfId="0" applyNumberFormat="1" applyFont="1" applyBorder="1" applyAlignment="1">
      <alignment horizontal="center" vertical="top"/>
    </xf>
    <xf numFmtId="4" fontId="24" fillId="0" borderId="2" xfId="0" applyNumberFormat="1" applyFont="1" applyBorder="1" applyAlignment="1">
      <alignment horizontal="right" vertical="top"/>
    </xf>
    <xf numFmtId="3" fontId="9" fillId="0" borderId="2" xfId="0" applyNumberFormat="1" applyFont="1" applyBorder="1" applyAlignment="1">
      <alignment horizontal="center" vertical="top"/>
    </xf>
    <xf numFmtId="4" fontId="9" fillId="0" borderId="2" xfId="0" applyNumberFormat="1" applyFont="1" applyBorder="1" applyAlignment="1">
      <alignment horizontal="right" vertical="top"/>
    </xf>
    <xf numFmtId="3" fontId="24" fillId="0" borderId="0" xfId="0" applyNumberFormat="1" applyFont="1" applyAlignment="1">
      <alignment horizontal="center" vertical="top"/>
    </xf>
    <xf numFmtId="4" fontId="24" fillId="0" borderId="0" xfId="0" applyNumberFormat="1" applyFont="1" applyAlignment="1">
      <alignment horizontal="right" vertical="top"/>
    </xf>
    <xf numFmtId="49" fontId="25" fillId="0" borderId="0" xfId="0" applyNumberFormat="1" applyFont="1" applyAlignment="1">
      <alignment vertical="top" wrapText="1"/>
    </xf>
    <xf numFmtId="49" fontId="34" fillId="0" borderId="0" xfId="0" applyNumberFormat="1" applyFont="1" applyAlignment="1">
      <alignment horizontal="left" vertical="top"/>
    </xf>
    <xf numFmtId="49" fontId="34" fillId="0" borderId="2" xfId="0" applyNumberFormat="1" applyFont="1" applyBorder="1" applyAlignment="1">
      <alignment horizontal="left" vertical="top"/>
    </xf>
    <xf numFmtId="49" fontId="34" fillId="0" borderId="2" xfId="0" applyNumberFormat="1" applyFont="1" applyBorder="1" applyAlignment="1">
      <alignment horizontal="center" vertical="top"/>
    </xf>
    <xf numFmtId="49" fontId="28" fillId="0" borderId="0" xfId="0" applyNumberFormat="1" applyFont="1" applyAlignment="1">
      <alignment vertical="top"/>
    </xf>
    <xf numFmtId="4" fontId="29" fillId="0" borderId="0" xfId="0" applyNumberFormat="1" applyFont="1" applyAlignment="1">
      <alignment horizontal="right" vertical="top"/>
    </xf>
    <xf numFmtId="3" fontId="12" fillId="0" borderId="0" xfId="0" applyNumberFormat="1" applyFont="1" applyAlignment="1">
      <alignment horizontal="center" vertical="top"/>
    </xf>
    <xf numFmtId="49" fontId="24" fillId="0" borderId="0" xfId="0" applyNumberFormat="1" applyFont="1" applyAlignment="1">
      <alignment vertical="top"/>
    </xf>
    <xf numFmtId="49" fontId="34" fillId="0" borderId="0" xfId="0" quotePrefix="1" applyNumberFormat="1" applyFont="1" applyAlignment="1">
      <alignment horizontal="center" vertical="top"/>
    </xf>
    <xf numFmtId="3" fontId="12" fillId="0" borderId="2" xfId="0" applyNumberFormat="1" applyFont="1" applyBorder="1" applyAlignment="1">
      <alignment horizontal="center" vertical="center"/>
    </xf>
    <xf numFmtId="4" fontId="10" fillId="0" borderId="2" xfId="0" applyNumberFormat="1" applyFont="1" applyBorder="1" applyAlignment="1">
      <alignment horizontal="right" vertical="center"/>
    </xf>
    <xf numFmtId="4" fontId="12" fillId="0" borderId="2" xfId="0" applyNumberFormat="1" applyFont="1" applyBorder="1" applyAlignment="1">
      <alignment horizontal="right" vertical="center"/>
    </xf>
    <xf numFmtId="49" fontId="34" fillId="0" borderId="5" xfId="0" applyNumberFormat="1" applyFont="1" applyBorder="1" applyAlignment="1">
      <alignment horizontal="center" vertical="top"/>
    </xf>
    <xf numFmtId="0" fontId="32" fillId="0" borderId="0" xfId="0" applyFont="1"/>
    <xf numFmtId="0" fontId="33" fillId="0" borderId="0" xfId="0" applyFont="1"/>
    <xf numFmtId="3" fontId="34" fillId="0" borderId="0" xfId="0" applyNumberFormat="1" applyFont="1" applyAlignment="1">
      <alignment horizontal="left" vertical="top"/>
    </xf>
    <xf numFmtId="3" fontId="27" fillId="0" borderId="0" xfId="0" applyNumberFormat="1" applyFont="1" applyAlignment="1">
      <alignment horizontal="center" vertical="top"/>
    </xf>
    <xf numFmtId="4" fontId="24" fillId="0" borderId="0" xfId="0" quotePrefix="1" applyNumberFormat="1" applyFont="1" applyAlignment="1">
      <alignment horizontal="right" vertical="top"/>
    </xf>
    <xf numFmtId="3" fontId="9" fillId="0" borderId="0" xfId="0" quotePrefix="1" applyNumberFormat="1" applyFont="1" applyAlignment="1">
      <alignment horizontal="center" vertical="top"/>
    </xf>
    <xf numFmtId="4" fontId="8" fillId="0" borderId="0" xfId="0" quotePrefix="1" applyNumberFormat="1" applyFont="1" applyAlignment="1">
      <alignment horizontal="right" vertical="top"/>
    </xf>
    <xf numFmtId="4" fontId="9" fillId="0" borderId="0" xfId="0" quotePrefix="1" applyNumberFormat="1" applyFont="1" applyAlignment="1">
      <alignment horizontal="right" vertical="top"/>
    </xf>
    <xf numFmtId="49" fontId="46" fillId="0" borderId="0" xfId="0" applyNumberFormat="1" applyFont="1" applyAlignment="1">
      <alignment horizontal="left" vertical="top"/>
    </xf>
    <xf numFmtId="49" fontId="25" fillId="0" borderId="0" xfId="0" applyNumberFormat="1" applyFont="1" applyAlignment="1">
      <alignment vertical="top"/>
    </xf>
    <xf numFmtId="4" fontId="8" fillId="0" borderId="2" xfId="0" applyNumberFormat="1" applyFont="1" applyBorder="1" applyAlignment="1">
      <alignment horizontal="right" vertical="top"/>
    </xf>
    <xf numFmtId="4" fontId="25" fillId="0" borderId="0" xfId="0" applyNumberFormat="1" applyFont="1" applyAlignment="1">
      <alignment horizontal="right" vertical="top"/>
    </xf>
    <xf numFmtId="49" fontId="34" fillId="0" borderId="2" xfId="0" applyNumberFormat="1" applyFont="1" applyBorder="1" applyAlignment="1">
      <alignment vertical="top"/>
    </xf>
    <xf numFmtId="49" fontId="24" fillId="0" borderId="0" xfId="0" applyNumberFormat="1" applyFont="1" applyAlignment="1">
      <alignment horizontal="left" vertical="top" wrapText="1"/>
    </xf>
    <xf numFmtId="3" fontId="34" fillId="0" borderId="2" xfId="0" applyNumberFormat="1" applyFont="1" applyBorder="1" applyAlignment="1">
      <alignment horizontal="center" vertical="top"/>
    </xf>
    <xf numFmtId="2" fontId="27" fillId="0" borderId="0" xfId="0" applyNumberFormat="1" applyFont="1" applyAlignment="1">
      <alignment vertical="top"/>
    </xf>
    <xf numFmtId="2" fontId="7" fillId="0" borderId="0" xfId="0" applyNumberFormat="1" applyFont="1" applyAlignment="1">
      <alignment vertical="top"/>
    </xf>
    <xf numFmtId="2" fontId="10" fillId="0" borderId="0" xfId="0" applyNumberFormat="1" applyFont="1" applyAlignment="1">
      <alignment vertical="top"/>
    </xf>
    <xf numFmtId="3" fontId="29" fillId="0" borderId="0" xfId="0" applyNumberFormat="1" applyFont="1" applyAlignment="1">
      <alignment horizontal="center" vertical="top"/>
    </xf>
    <xf numFmtId="49" fontId="7" fillId="3" borderId="0" xfId="0" applyNumberFormat="1" applyFont="1" applyFill="1" applyAlignment="1">
      <alignment vertical="top"/>
    </xf>
    <xf numFmtId="49" fontId="28" fillId="0" borderId="2" xfId="0" applyNumberFormat="1" applyFont="1" applyBorder="1"/>
    <xf numFmtId="49" fontId="25" fillId="0" borderId="6" xfId="0" applyNumberFormat="1" applyFont="1" applyBorder="1" applyAlignment="1">
      <alignment horizontal="left" vertical="top"/>
    </xf>
    <xf numFmtId="49" fontId="34" fillId="0" borderId="6" xfId="0" applyNumberFormat="1" applyFont="1" applyBorder="1" applyAlignment="1">
      <alignment horizontal="left" vertical="top"/>
    </xf>
    <xf numFmtId="49" fontId="46" fillId="0" borderId="6" xfId="0" applyNumberFormat="1" applyFont="1" applyBorder="1" applyAlignment="1">
      <alignment horizontal="center" vertical="top"/>
    </xf>
    <xf numFmtId="3" fontId="24" fillId="0" borderId="6" xfId="0" applyNumberFormat="1" applyFont="1" applyBorder="1" applyAlignment="1">
      <alignment horizontal="center" vertical="top"/>
    </xf>
    <xf numFmtId="4" fontId="24" fillId="0" borderId="6" xfId="0" applyNumberFormat="1" applyFont="1" applyBorder="1" applyAlignment="1">
      <alignment horizontal="right" vertical="top"/>
    </xf>
    <xf numFmtId="3" fontId="9" fillId="0" borderId="6" xfId="0" applyNumberFormat="1" applyFont="1" applyBorder="1" applyAlignment="1">
      <alignment horizontal="center" vertical="top"/>
    </xf>
    <xf numFmtId="4" fontId="9" fillId="0" borderId="6" xfId="0" applyNumberFormat="1" applyFont="1" applyBorder="1" applyAlignment="1">
      <alignment horizontal="right" vertical="top"/>
    </xf>
    <xf numFmtId="4" fontId="9" fillId="0" borderId="20" xfId="0" applyNumberFormat="1" applyFont="1" applyBorder="1" applyAlignment="1">
      <alignment horizontal="right" vertical="top"/>
    </xf>
    <xf numFmtId="49" fontId="8" fillId="0" borderId="0" xfId="0" applyNumberFormat="1" applyFont="1" applyAlignment="1">
      <alignment horizontal="left" vertical="top"/>
    </xf>
    <xf numFmtId="49" fontId="11" fillId="0" borderId="0" xfId="0" applyNumberFormat="1" applyFont="1" applyAlignment="1">
      <alignment vertical="top"/>
    </xf>
    <xf numFmtId="49" fontId="8" fillId="0" borderId="0" xfId="0" applyNumberFormat="1" applyFont="1" applyAlignment="1">
      <alignment horizontal="center" vertical="top"/>
    </xf>
    <xf numFmtId="49" fontId="9" fillId="0" borderId="0" xfId="0" applyNumberFormat="1" applyFont="1" applyAlignment="1">
      <alignment horizontal="right" vertical="top"/>
    </xf>
    <xf numFmtId="49" fontId="8" fillId="0" borderId="0" xfId="0" applyNumberFormat="1" applyFont="1" applyAlignment="1">
      <alignment horizontal="right" vertical="top"/>
    </xf>
    <xf numFmtId="49" fontId="25" fillId="2" borderId="0" xfId="0" applyNumberFormat="1" applyFont="1" applyFill="1" applyAlignment="1">
      <alignment vertical="top" wrapText="1"/>
    </xf>
    <xf numFmtId="49" fontId="34" fillId="2" borderId="0" xfId="0" applyNumberFormat="1" applyFont="1" applyFill="1" applyAlignment="1">
      <alignment horizontal="left" vertical="top"/>
    </xf>
    <xf numFmtId="49" fontId="34" fillId="2" borderId="0" xfId="0" applyNumberFormat="1" applyFont="1" applyFill="1" applyAlignment="1">
      <alignment horizontal="center" vertical="center"/>
    </xf>
    <xf numFmtId="3" fontId="24" fillId="2" borderId="0" xfId="0" applyNumberFormat="1" applyFont="1" applyFill="1" applyAlignment="1">
      <alignment horizontal="center" vertical="center"/>
    </xf>
    <xf numFmtId="4" fontId="24" fillId="2" borderId="0" xfId="0" applyNumberFormat="1" applyFont="1" applyFill="1" applyAlignment="1">
      <alignment horizontal="right" vertical="center"/>
    </xf>
    <xf numFmtId="3" fontId="9" fillId="0" borderId="0" xfId="0" applyNumberFormat="1" applyFont="1" applyAlignment="1">
      <alignment horizontal="center" vertical="center"/>
    </xf>
    <xf numFmtId="4" fontId="8" fillId="2" borderId="0" xfId="0" applyNumberFormat="1" applyFont="1" applyFill="1" applyAlignment="1">
      <alignment horizontal="right" vertical="center"/>
    </xf>
    <xf numFmtId="4" fontId="9" fillId="2" borderId="0" xfId="0" applyNumberFormat="1" applyFont="1" applyFill="1" applyAlignment="1">
      <alignment horizontal="right" vertical="center"/>
    </xf>
    <xf numFmtId="49" fontId="24" fillId="2" borderId="0" xfId="0" applyNumberFormat="1" applyFont="1" applyFill="1" applyAlignment="1">
      <alignment vertical="top" wrapText="1"/>
    </xf>
    <xf numFmtId="49" fontId="34" fillId="2" borderId="2" xfId="0" applyNumberFormat="1" applyFont="1" applyFill="1" applyBorder="1" applyAlignment="1">
      <alignment horizontal="left" vertical="top"/>
    </xf>
    <xf numFmtId="49" fontId="34" fillId="2" borderId="2" xfId="0" applyNumberFormat="1" applyFont="1" applyFill="1" applyBorder="1" applyAlignment="1">
      <alignment horizontal="center" vertical="center"/>
    </xf>
    <xf numFmtId="4" fontId="24" fillId="2" borderId="5" xfId="0" applyNumberFormat="1" applyFont="1" applyFill="1" applyBorder="1" applyAlignment="1">
      <alignment horizontal="right" vertical="center"/>
    </xf>
    <xf numFmtId="3" fontId="9" fillId="0" borderId="2" xfId="0" applyNumberFormat="1" applyFont="1" applyBorder="1" applyAlignment="1">
      <alignment horizontal="center" vertical="center"/>
    </xf>
    <xf numFmtId="4" fontId="9" fillId="2" borderId="2" xfId="0" applyNumberFormat="1" applyFont="1" applyFill="1" applyBorder="1" applyAlignment="1">
      <alignment horizontal="right" vertical="center"/>
    </xf>
    <xf numFmtId="4" fontId="24" fillId="2" borderId="2" xfId="0" applyNumberFormat="1" applyFont="1" applyFill="1" applyBorder="1" applyAlignment="1">
      <alignment horizontal="right" vertical="center"/>
    </xf>
    <xf numFmtId="49" fontId="34" fillId="2" borderId="4" xfId="0" applyNumberFormat="1" applyFont="1" applyFill="1" applyBorder="1" applyAlignment="1">
      <alignment horizontal="left" vertical="top"/>
    </xf>
    <xf numFmtId="49" fontId="34" fillId="2" borderId="2" xfId="0" applyNumberFormat="1" applyFont="1" applyFill="1" applyBorder="1" applyAlignment="1">
      <alignment vertical="top"/>
    </xf>
    <xf numFmtId="49" fontId="34" fillId="0" borderId="2" xfId="0" applyNumberFormat="1" applyFont="1" applyBorder="1" applyAlignment="1">
      <alignment horizontal="center" vertical="center"/>
    </xf>
    <xf numFmtId="4" fontId="24" fillId="0" borderId="5" xfId="0" applyNumberFormat="1" applyFont="1" applyBorder="1" applyAlignment="1">
      <alignment horizontal="right" vertical="center"/>
    </xf>
    <xf numFmtId="49" fontId="34" fillId="2" borderId="0" xfId="0" applyNumberFormat="1" applyFont="1" applyFill="1" applyAlignment="1">
      <alignment vertical="top"/>
    </xf>
    <xf numFmtId="49" fontId="32" fillId="2" borderId="0" xfId="0" applyNumberFormat="1" applyFont="1" applyFill="1" applyAlignment="1">
      <alignment horizontal="center" vertical="center"/>
    </xf>
    <xf numFmtId="3" fontId="29" fillId="2" borderId="0" xfId="0" applyNumberFormat="1" applyFont="1" applyFill="1" applyAlignment="1">
      <alignment horizontal="center" vertical="center"/>
    </xf>
    <xf numFmtId="4" fontId="29" fillId="2" borderId="0" xfId="0" applyNumberFormat="1" applyFont="1" applyFill="1" applyAlignment="1">
      <alignment horizontal="right" vertical="center"/>
    </xf>
    <xf numFmtId="4" fontId="28" fillId="0" borderId="0" xfId="0" applyNumberFormat="1" applyFont="1" applyAlignment="1">
      <alignment horizontal="center" vertical="top"/>
    </xf>
    <xf numFmtId="4" fontId="29" fillId="0" borderId="0" xfId="0" applyNumberFormat="1" applyFont="1" applyAlignment="1">
      <alignment horizontal="center" vertical="top"/>
    </xf>
    <xf numFmtId="3" fontId="10" fillId="0" borderId="0" xfId="0" applyNumberFormat="1" applyFont="1" applyAlignment="1">
      <alignment vertical="top"/>
    </xf>
    <xf numFmtId="4" fontId="10" fillId="0" borderId="0" xfId="0" applyNumberFormat="1" applyFont="1" applyAlignment="1">
      <alignment horizontal="right" vertical="top"/>
    </xf>
    <xf numFmtId="4" fontId="12" fillId="0" borderId="0" xfId="0" applyNumberFormat="1" applyFont="1" applyAlignment="1">
      <alignment horizontal="right" vertical="top"/>
    </xf>
    <xf numFmtId="49" fontId="25" fillId="2" borderId="0" xfId="0" applyNumberFormat="1" applyFont="1" applyFill="1" applyAlignment="1">
      <alignment vertical="top"/>
    </xf>
    <xf numFmtId="49" fontId="24" fillId="0" borderId="12" xfId="0" applyNumberFormat="1" applyFont="1" applyBorder="1" applyAlignment="1">
      <alignment vertical="top" wrapText="1"/>
    </xf>
    <xf numFmtId="3" fontId="12" fillId="0" borderId="0" xfId="0" applyNumberFormat="1" applyFont="1" applyAlignment="1">
      <alignment horizontal="center" vertical="center"/>
    </xf>
    <xf numFmtId="4" fontId="10" fillId="0" borderId="0" xfId="0" applyNumberFormat="1" applyFont="1" applyAlignment="1">
      <alignment horizontal="right" vertical="center"/>
    </xf>
    <xf numFmtId="4" fontId="12" fillId="2" borderId="0" xfId="0" applyNumberFormat="1" applyFont="1" applyFill="1" applyAlignment="1">
      <alignment horizontal="right" vertical="center"/>
    </xf>
    <xf numFmtId="4" fontId="8" fillId="0" borderId="0" xfId="0" applyNumberFormat="1" applyFont="1" applyAlignment="1">
      <alignment horizontal="right" vertical="center"/>
    </xf>
    <xf numFmtId="3" fontId="24" fillId="0" borderId="2" xfId="0" applyNumberFormat="1" applyFont="1" applyBorder="1" applyAlignment="1">
      <alignment horizontal="center" vertical="center"/>
    </xf>
    <xf numFmtId="4" fontId="24" fillId="0" borderId="0" xfId="0" applyNumberFormat="1" applyFont="1" applyAlignment="1">
      <alignment horizontal="center" vertical="top"/>
    </xf>
    <xf numFmtId="49" fontId="16" fillId="0" borderId="0" xfId="0" applyNumberFormat="1" applyFont="1" applyAlignment="1">
      <alignment vertical="top"/>
    </xf>
    <xf numFmtId="49" fontId="25" fillId="0" borderId="0" xfId="0" applyNumberFormat="1" applyFont="1" applyAlignment="1">
      <alignment vertical="center"/>
    </xf>
    <xf numFmtId="49" fontId="29" fillId="0" borderId="12" xfId="0" applyNumberFormat="1" applyFont="1" applyBorder="1" applyAlignment="1">
      <alignment vertical="center" wrapText="1"/>
    </xf>
    <xf numFmtId="0" fontId="28" fillId="0" borderId="2" xfId="0" applyFont="1" applyBorder="1" applyAlignment="1">
      <alignment vertical="center" wrapText="1"/>
    </xf>
    <xf numFmtId="0" fontId="28" fillId="0" borderId="2" xfId="0" applyFont="1" applyBorder="1" applyAlignment="1">
      <alignment horizontal="center" vertical="center" wrapText="1"/>
    </xf>
    <xf numFmtId="49" fontId="29" fillId="0" borderId="0" xfId="0" applyNumberFormat="1" applyFont="1" applyAlignment="1">
      <alignment vertical="center" wrapText="1"/>
    </xf>
    <xf numFmtId="0" fontId="28" fillId="0" borderId="21" xfId="0" applyFont="1" applyBorder="1" applyAlignment="1">
      <alignment vertical="center" wrapText="1"/>
    </xf>
    <xf numFmtId="0" fontId="28" fillId="0" borderId="21" xfId="0" applyFont="1" applyBorder="1" applyAlignment="1">
      <alignment horizontal="center" vertical="center" wrapText="1"/>
    </xf>
    <xf numFmtId="3" fontId="24" fillId="0" borderId="21" xfId="0" applyNumberFormat="1" applyFont="1" applyBorder="1" applyAlignment="1">
      <alignment horizontal="center" vertical="top"/>
    </xf>
    <xf numFmtId="3" fontId="29" fillId="0" borderId="2" xfId="0" applyNumberFormat="1" applyFont="1" applyBorder="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wrapText="1"/>
    </xf>
    <xf numFmtId="3" fontId="29" fillId="0" borderId="12" xfId="0" applyNumberFormat="1" applyFont="1" applyBorder="1" applyAlignment="1">
      <alignment horizontal="center" vertical="center" wrapText="1"/>
    </xf>
    <xf numFmtId="49" fontId="35" fillId="0" borderId="12" xfId="0" applyNumberFormat="1" applyFont="1" applyBorder="1" applyAlignment="1">
      <alignment vertical="center" wrapText="1"/>
    </xf>
    <xf numFmtId="0" fontId="28" fillId="0" borderId="10" xfId="0" applyFont="1" applyBorder="1" applyAlignment="1">
      <alignment vertical="center" wrapText="1"/>
    </xf>
    <xf numFmtId="0" fontId="28" fillId="0" borderId="10" xfId="0" applyFont="1" applyBorder="1" applyAlignment="1">
      <alignment horizontal="center" vertical="center" wrapText="1"/>
    </xf>
    <xf numFmtId="3" fontId="29" fillId="0" borderId="10" xfId="0" applyNumberFormat="1" applyFont="1" applyBorder="1" applyAlignment="1">
      <alignment horizontal="center" vertical="center" wrapText="1"/>
    </xf>
    <xf numFmtId="4" fontId="24" fillId="0" borderId="10" xfId="0" applyNumberFormat="1" applyFont="1" applyBorder="1" applyAlignment="1">
      <alignment horizontal="right" vertical="top"/>
    </xf>
    <xf numFmtId="0" fontId="28" fillId="0" borderId="2" xfId="0" applyFont="1" applyBorder="1" applyAlignment="1">
      <alignment vertical="top" wrapText="1"/>
    </xf>
    <xf numFmtId="0" fontId="28" fillId="0" borderId="2" xfId="0" applyFont="1" applyBorder="1" applyAlignment="1">
      <alignment horizontal="center" vertical="top" wrapText="1"/>
    </xf>
    <xf numFmtId="4" fontId="24" fillId="0" borderId="21" xfId="0" applyNumberFormat="1" applyFont="1" applyBorder="1" applyAlignment="1">
      <alignment horizontal="right" vertical="top"/>
    </xf>
    <xf numFmtId="3" fontId="9" fillId="0" borderId="21" xfId="0" applyNumberFormat="1" applyFont="1" applyBorder="1" applyAlignment="1">
      <alignment horizontal="center" vertical="top"/>
    </xf>
    <xf numFmtId="4" fontId="8" fillId="0" borderId="21" xfId="0" applyNumberFormat="1" applyFont="1" applyBorder="1" applyAlignment="1">
      <alignment horizontal="right" vertical="top"/>
    </xf>
    <xf numFmtId="4" fontId="9" fillId="0" borderId="21" xfId="0" applyNumberFormat="1" applyFont="1" applyBorder="1" applyAlignment="1">
      <alignment horizontal="right" vertical="top"/>
    </xf>
    <xf numFmtId="4" fontId="24" fillId="0" borderId="11" xfId="0" applyNumberFormat="1" applyFont="1" applyBorder="1" applyAlignment="1">
      <alignment horizontal="right" vertical="top"/>
    </xf>
    <xf numFmtId="3" fontId="9" fillId="0" borderId="11" xfId="0" applyNumberFormat="1" applyFont="1" applyBorder="1" applyAlignment="1">
      <alignment horizontal="center" vertical="top"/>
    </xf>
    <xf numFmtId="4" fontId="8" fillId="0" borderId="11" xfId="0" applyNumberFormat="1" applyFont="1" applyBorder="1" applyAlignment="1">
      <alignment horizontal="right" vertical="top"/>
    </xf>
    <xf numFmtId="4" fontId="9" fillId="0" borderId="11" xfId="0" applyNumberFormat="1" applyFont="1" applyBorder="1" applyAlignment="1">
      <alignment horizontal="right" vertical="top"/>
    </xf>
    <xf numFmtId="3" fontId="29" fillId="0" borderId="21" xfId="0" applyNumberFormat="1" applyFont="1" applyBorder="1" applyAlignment="1">
      <alignment horizontal="center" vertical="center" wrapText="1"/>
    </xf>
    <xf numFmtId="0" fontId="48" fillId="0" borderId="2" xfId="0" applyFont="1" applyBorder="1" applyAlignment="1">
      <alignment vertical="center" wrapText="1"/>
    </xf>
    <xf numFmtId="49" fontId="35" fillId="0" borderId="12" xfId="0" applyNumberFormat="1" applyFont="1" applyBorder="1" applyAlignment="1">
      <alignment vertical="top" wrapText="1"/>
    </xf>
    <xf numFmtId="0" fontId="48" fillId="0" borderId="2" xfId="0" applyFont="1" applyBorder="1" applyAlignment="1">
      <alignment horizontal="center" vertical="top" wrapText="1"/>
    </xf>
    <xf numFmtId="3" fontId="35" fillId="0" borderId="2" xfId="0" applyNumberFormat="1" applyFont="1" applyBorder="1" applyAlignment="1">
      <alignment horizontal="center" vertical="top" wrapText="1"/>
    </xf>
    <xf numFmtId="49" fontId="24" fillId="0" borderId="0" xfId="0" applyNumberFormat="1" applyFont="1" applyAlignment="1">
      <alignment vertical="center"/>
    </xf>
    <xf numFmtId="49" fontId="34" fillId="0" borderId="6" xfId="0" applyNumberFormat="1" applyFont="1" applyBorder="1" applyAlignment="1">
      <alignment horizontal="center" vertical="top"/>
    </xf>
    <xf numFmtId="3" fontId="24" fillId="0" borderId="2" xfId="0" applyNumberFormat="1" applyFont="1" applyBorder="1" applyAlignment="1">
      <alignment horizontal="center" vertical="top" wrapText="1"/>
    </xf>
    <xf numFmtId="49" fontId="29" fillId="0" borderId="0" xfId="0" applyNumberFormat="1" applyFont="1" applyAlignment="1">
      <alignment vertical="top"/>
    </xf>
    <xf numFmtId="166" fontId="24" fillId="0" borderId="0" xfId="0" applyNumberFormat="1" applyFont="1"/>
    <xf numFmtId="166" fontId="34" fillId="0" borderId="2" xfId="0" applyNumberFormat="1" applyFont="1" applyBorder="1" applyAlignment="1">
      <alignment horizontal="left"/>
    </xf>
    <xf numFmtId="3" fontId="24" fillId="0" borderId="2" xfId="0" applyNumberFormat="1" applyFont="1" applyBorder="1" applyAlignment="1">
      <alignment horizontal="center" vertical="center" wrapText="1"/>
    </xf>
    <xf numFmtId="49" fontId="34" fillId="0" borderId="4" xfId="0" applyNumberFormat="1" applyFont="1" applyBorder="1" applyAlignment="1">
      <alignment vertical="top"/>
    </xf>
    <xf numFmtId="4" fontId="24" fillId="0" borderId="5" xfId="0" applyNumberFormat="1" applyFont="1" applyBorder="1" applyAlignment="1">
      <alignment horizontal="right" vertical="top"/>
    </xf>
    <xf numFmtId="49" fontId="34" fillId="0" borderId="11" xfId="0" applyNumberFormat="1" applyFont="1" applyBorder="1" applyAlignment="1">
      <alignment vertical="top"/>
    </xf>
    <xf numFmtId="49" fontId="34" fillId="0" borderId="11" xfId="0" applyNumberFormat="1" applyFont="1" applyBorder="1" applyAlignment="1">
      <alignment horizontal="center" vertical="top"/>
    </xf>
    <xf numFmtId="3" fontId="24" fillId="0" borderId="11" xfId="0" applyNumberFormat="1" applyFont="1" applyBorder="1" applyAlignment="1">
      <alignment horizontal="center" vertical="top"/>
    </xf>
    <xf numFmtId="3" fontId="8" fillId="0" borderId="11" xfId="0" applyNumberFormat="1" applyFont="1" applyBorder="1" applyAlignment="1">
      <alignment vertical="top"/>
    </xf>
    <xf numFmtId="49" fontId="36" fillId="0" borderId="0" xfId="0" applyNumberFormat="1" applyFont="1" applyAlignment="1">
      <alignment vertical="top"/>
    </xf>
    <xf numFmtId="49" fontId="34" fillId="0" borderId="4" xfId="0" applyNumberFormat="1" applyFont="1" applyBorder="1" applyAlignment="1">
      <alignment horizontal="center" vertical="top"/>
    </xf>
    <xf numFmtId="49" fontId="34" fillId="0" borderId="2" xfId="0" applyNumberFormat="1" applyFont="1" applyBorder="1" applyAlignment="1">
      <alignment horizontal="left" vertical="top" wrapText="1"/>
    </xf>
    <xf numFmtId="1" fontId="34" fillId="0" borderId="0" xfId="0" applyNumberFormat="1" applyFont="1" applyAlignment="1">
      <alignment horizontal="center" vertical="top"/>
    </xf>
    <xf numFmtId="3" fontId="37" fillId="0" borderId="0" xfId="0" applyNumberFormat="1" applyFont="1" applyAlignment="1">
      <alignment horizontal="center" vertical="center"/>
    </xf>
    <xf numFmtId="3" fontId="31" fillId="0" borderId="9" xfId="0" applyNumberFormat="1" applyFont="1" applyBorder="1" applyAlignment="1">
      <alignment horizontal="center" vertical="center"/>
    </xf>
    <xf numFmtId="4" fontId="10" fillId="0" borderId="2" xfId="0" applyNumberFormat="1" applyFont="1" applyBorder="1" applyAlignment="1">
      <alignment horizontal="right" vertical="top"/>
    </xf>
    <xf numFmtId="4" fontId="12" fillId="0" borderId="2" xfId="0" applyNumberFormat="1" applyFont="1" applyBorder="1" applyAlignment="1">
      <alignment horizontal="right" vertical="top"/>
    </xf>
    <xf numFmtId="49" fontId="34" fillId="0" borderId="9" xfId="0" applyNumberFormat="1" applyFont="1" applyBorder="1" applyAlignment="1">
      <alignment horizontal="left" vertical="top"/>
    </xf>
    <xf numFmtId="49" fontId="34" fillId="0" borderId="3" xfId="0" applyNumberFormat="1" applyFont="1" applyBorder="1" applyAlignment="1">
      <alignment horizontal="center" vertical="top"/>
    </xf>
    <xf numFmtId="4" fontId="12" fillId="0" borderId="0" xfId="0" applyNumberFormat="1" applyFont="1" applyAlignment="1">
      <alignment horizontal="right" vertical="center"/>
    </xf>
    <xf numFmtId="3" fontId="24" fillId="2" borderId="2" xfId="0" applyNumberFormat="1" applyFont="1" applyFill="1" applyBorder="1" applyAlignment="1">
      <alignment horizontal="center" vertical="center"/>
    </xf>
    <xf numFmtId="0" fontId="24" fillId="2" borderId="0" xfId="0" quotePrefix="1" applyFont="1" applyFill="1" applyAlignment="1">
      <alignment wrapText="1"/>
    </xf>
    <xf numFmtId="0" fontId="34" fillId="2" borderId="2" xfId="0" applyFont="1" applyFill="1" applyBorder="1"/>
    <xf numFmtId="4" fontId="12" fillId="2" borderId="2" xfId="0" applyNumberFormat="1" applyFont="1" applyFill="1" applyBorder="1" applyAlignment="1">
      <alignment horizontal="right" vertical="center"/>
    </xf>
    <xf numFmtId="0" fontId="31" fillId="0" borderId="0" xfId="0" applyFont="1"/>
    <xf numFmtId="0" fontId="14" fillId="0" borderId="0" xfId="0" applyFont="1"/>
    <xf numFmtId="49" fontId="46" fillId="0" borderId="6" xfId="0" applyNumberFormat="1" applyFont="1" applyBorder="1" applyAlignment="1">
      <alignment horizontal="left" vertical="top"/>
    </xf>
    <xf numFmtId="49" fontId="34" fillId="0" borderId="4" xfId="0" applyNumberFormat="1" applyFont="1" applyBorder="1" applyAlignment="1">
      <alignment horizontal="left" vertical="top"/>
    </xf>
    <xf numFmtId="49" fontId="34" fillId="0" borderId="4" xfId="0" applyNumberFormat="1" applyFont="1" applyBorder="1" applyAlignment="1">
      <alignment horizontal="left" vertical="top" wrapText="1"/>
    </xf>
    <xf numFmtId="4" fontId="24" fillId="0" borderId="5" xfId="0" applyNumberFormat="1" applyFont="1" applyBorder="1" applyAlignment="1">
      <alignment horizontal="center" vertical="top"/>
    </xf>
    <xf numFmtId="4" fontId="9" fillId="0" borderId="5" xfId="0" applyNumberFormat="1" applyFont="1" applyBorder="1" applyAlignment="1">
      <alignment horizontal="center" vertical="top"/>
    </xf>
    <xf numFmtId="49" fontId="24" fillId="0" borderId="0" xfId="0" quotePrefix="1" applyNumberFormat="1" applyFont="1" applyAlignment="1">
      <alignment vertical="top" wrapText="1"/>
    </xf>
    <xf numFmtId="49" fontId="34" fillId="0" borderId="3" xfId="0" applyNumberFormat="1" applyFont="1" applyBorder="1" applyAlignment="1">
      <alignment horizontal="left" vertical="top"/>
    </xf>
    <xf numFmtId="4" fontId="24" fillId="0" borderId="14" xfId="0" applyNumberFormat="1" applyFont="1" applyBorder="1" applyAlignment="1">
      <alignment horizontal="center" vertical="top"/>
    </xf>
    <xf numFmtId="4" fontId="9" fillId="0" borderId="14" xfId="0" applyNumberFormat="1" applyFont="1" applyBorder="1" applyAlignment="1">
      <alignment horizontal="center" vertical="top"/>
    </xf>
    <xf numFmtId="3" fontId="24" fillId="0" borderId="5" xfId="0" applyNumberFormat="1" applyFont="1" applyBorder="1" applyAlignment="1">
      <alignment horizontal="center" vertical="top"/>
    </xf>
    <xf numFmtId="4" fontId="24" fillId="0" borderId="5" xfId="0" applyNumberFormat="1" applyFont="1" applyBorder="1" applyAlignment="1">
      <alignment horizontal="center" vertical="center"/>
    </xf>
    <xf numFmtId="4" fontId="24" fillId="0" borderId="2" xfId="0" applyNumberFormat="1" applyFont="1" applyBorder="1" applyAlignment="1">
      <alignment horizontal="right" vertical="center"/>
    </xf>
    <xf numFmtId="4" fontId="12" fillId="0" borderId="2" xfId="0" applyNumberFormat="1" applyFont="1" applyBorder="1" applyAlignment="1">
      <alignment horizontal="center" vertical="center"/>
    </xf>
    <xf numFmtId="49" fontId="25" fillId="0" borderId="6" xfId="0" applyNumberFormat="1" applyFont="1" applyBorder="1" applyAlignment="1">
      <alignment vertical="top" wrapText="1"/>
    </xf>
    <xf numFmtId="49" fontId="32" fillId="0" borderId="0" xfId="0" applyNumberFormat="1" applyFont="1" applyAlignment="1">
      <alignment horizontal="left" vertical="top"/>
    </xf>
    <xf numFmtId="0" fontId="28" fillId="0" borderId="0" xfId="0" applyFont="1" applyAlignment="1">
      <alignment horizontal="center" vertical="top" wrapText="1"/>
    </xf>
    <xf numFmtId="3" fontId="29" fillId="0" borderId="0" xfId="0" applyNumberFormat="1" applyFont="1" applyAlignment="1">
      <alignment horizontal="center" vertical="top" wrapText="1"/>
    </xf>
    <xf numFmtId="4" fontId="29" fillId="0" borderId="0" xfId="0" applyNumberFormat="1" applyFont="1" applyAlignment="1">
      <alignment horizontal="right" vertical="top" wrapText="1"/>
    </xf>
    <xf numFmtId="49" fontId="34" fillId="0" borderId="11" xfId="0" applyNumberFormat="1" applyFont="1" applyBorder="1" applyAlignment="1">
      <alignment horizontal="left" vertical="top"/>
    </xf>
    <xf numFmtId="4" fontId="24" fillId="0" borderId="11" xfId="0" quotePrefix="1" applyNumberFormat="1" applyFont="1" applyBorder="1" applyAlignment="1">
      <alignment horizontal="right" vertical="top"/>
    </xf>
    <xf numFmtId="3" fontId="9" fillId="0" borderId="11" xfId="0" quotePrefix="1" applyNumberFormat="1" applyFont="1" applyBorder="1" applyAlignment="1">
      <alignment horizontal="center" vertical="top"/>
    </xf>
    <xf numFmtId="3" fontId="29" fillId="0" borderId="2" xfId="0" applyNumberFormat="1" applyFont="1" applyBorder="1" applyAlignment="1">
      <alignment horizontal="center" vertical="center"/>
    </xf>
    <xf numFmtId="4" fontId="24" fillId="0" borderId="2" xfId="0" quotePrefix="1" applyNumberFormat="1" applyFont="1" applyBorder="1" applyAlignment="1">
      <alignment horizontal="right" vertical="top"/>
    </xf>
    <xf numFmtId="3" fontId="9" fillId="0" borderId="2" xfId="0" quotePrefix="1" applyNumberFormat="1" applyFont="1" applyBorder="1" applyAlignment="1">
      <alignment horizontal="center" vertical="top"/>
    </xf>
    <xf numFmtId="0" fontId="28" fillId="0" borderId="2" xfId="0" applyFont="1" applyBorder="1"/>
    <xf numFmtId="0" fontId="28" fillId="0" borderId="21" xfId="0" applyFont="1" applyBorder="1"/>
    <xf numFmtId="49" fontId="34" fillId="0" borderId="21" xfId="0" applyNumberFormat="1" applyFont="1" applyBorder="1" applyAlignment="1">
      <alignment horizontal="center" vertical="top"/>
    </xf>
    <xf numFmtId="4" fontId="24" fillId="0" borderId="21" xfId="0" quotePrefix="1" applyNumberFormat="1" applyFont="1" applyBorder="1" applyAlignment="1">
      <alignment horizontal="right" vertical="top"/>
    </xf>
    <xf numFmtId="3" fontId="9" fillId="0" borderId="21" xfId="0" quotePrefix="1" applyNumberFormat="1" applyFont="1" applyBorder="1" applyAlignment="1">
      <alignment horizontal="center" vertical="top"/>
    </xf>
    <xf numFmtId="49" fontId="34" fillId="0" borderId="21" xfId="0" applyNumberFormat="1" applyFont="1" applyBorder="1" applyAlignment="1">
      <alignment horizontal="left" vertical="top"/>
    </xf>
    <xf numFmtId="3" fontId="24" fillId="0" borderId="0" xfId="0" applyNumberFormat="1" applyFont="1" applyAlignment="1">
      <alignment horizontal="left" vertical="top"/>
    </xf>
    <xf numFmtId="166" fontId="34" fillId="0" borderId="2" xfId="0" applyNumberFormat="1" applyFont="1" applyBorder="1" applyAlignment="1">
      <alignment horizontal="left" vertical="top"/>
    </xf>
    <xf numFmtId="49" fontId="24" fillId="0" borderId="2" xfId="0" applyNumberFormat="1" applyFont="1" applyBorder="1" applyAlignment="1">
      <alignment horizontal="center" vertical="top"/>
    </xf>
    <xf numFmtId="49" fontId="24" fillId="0" borderId="2" xfId="0" applyNumberFormat="1" applyFont="1" applyBorder="1" applyAlignment="1">
      <alignment horizontal="right" vertical="top"/>
    </xf>
    <xf numFmtId="49" fontId="34" fillId="0" borderId="21" xfId="0" applyNumberFormat="1" applyFont="1" applyBorder="1" applyAlignment="1">
      <alignment vertical="top"/>
    </xf>
    <xf numFmtId="3" fontId="8" fillId="0" borderId="11" xfId="0" applyNumberFormat="1" applyFont="1" applyBorder="1" applyAlignment="1">
      <alignment horizontal="left"/>
    </xf>
    <xf numFmtId="49" fontId="27" fillId="0" borderId="0" xfId="0" applyNumberFormat="1" applyFont="1" applyAlignment="1">
      <alignment vertical="top" wrapText="1"/>
    </xf>
    <xf numFmtId="49" fontId="34" fillId="0" borderId="8" xfId="0" applyNumberFormat="1" applyFont="1" applyBorder="1" applyAlignment="1">
      <alignment horizontal="center" vertical="top"/>
    </xf>
    <xf numFmtId="4" fontId="24" fillId="0" borderId="8" xfId="0" applyNumberFormat="1" applyFont="1" applyBorder="1" applyAlignment="1">
      <alignment horizontal="right" vertical="top"/>
    </xf>
    <xf numFmtId="3" fontId="9" fillId="0" borderId="8" xfId="0" applyNumberFormat="1" applyFont="1" applyBorder="1" applyAlignment="1">
      <alignment horizontal="center" vertical="top"/>
    </xf>
    <xf numFmtId="4" fontId="8" fillId="0" borderId="8" xfId="0" applyNumberFormat="1" applyFont="1" applyBorder="1" applyAlignment="1">
      <alignment horizontal="right" vertical="top"/>
    </xf>
    <xf numFmtId="3" fontId="24" fillId="0" borderId="0" xfId="0" applyNumberFormat="1" applyFont="1" applyAlignment="1">
      <alignment horizontal="center"/>
    </xf>
    <xf numFmtId="3" fontId="24" fillId="0" borderId="8" xfId="0" applyNumberFormat="1" applyFont="1" applyBorder="1" applyAlignment="1">
      <alignment horizontal="center" vertical="top"/>
    </xf>
    <xf numFmtId="4" fontId="9" fillId="0" borderId="8" xfId="0" applyNumberFormat="1" applyFont="1" applyBorder="1" applyAlignment="1">
      <alignment horizontal="right" vertical="top"/>
    </xf>
    <xf numFmtId="49" fontId="34" fillId="0" borderId="0" xfId="0" applyNumberFormat="1" applyFont="1" applyAlignment="1">
      <alignment horizontal="center"/>
    </xf>
    <xf numFmtId="2" fontId="8" fillId="0" borderId="0" xfId="0" applyNumberFormat="1" applyFont="1" applyAlignment="1">
      <alignment vertical="top"/>
    </xf>
    <xf numFmtId="0" fontId="28" fillId="0" borderId="0" xfId="0" applyFont="1" applyAlignment="1">
      <alignment horizontal="left" vertical="top" wrapText="1"/>
    </xf>
    <xf numFmtId="49" fontId="25" fillId="0" borderId="0" xfId="0" applyNumberFormat="1" applyFont="1" applyAlignment="1">
      <alignment horizontal="left" vertical="top"/>
    </xf>
    <xf numFmtId="166" fontId="25" fillId="0" borderId="0" xfId="0" applyNumberFormat="1" applyFont="1" applyAlignment="1">
      <alignment vertical="center"/>
    </xf>
    <xf numFmtId="166" fontId="34" fillId="0" borderId="0" xfId="0" applyNumberFormat="1" applyFont="1" applyAlignment="1">
      <alignment horizontal="center" vertical="center"/>
    </xf>
    <xf numFmtId="3" fontId="24" fillId="0" borderId="0" xfId="0" applyNumberFormat="1" applyFont="1" applyAlignment="1">
      <alignment horizontal="center" vertical="center"/>
    </xf>
    <xf numFmtId="4" fontId="24" fillId="0" borderId="0" xfId="0" applyNumberFormat="1" applyFont="1" applyAlignment="1">
      <alignment horizontal="right" vertical="center"/>
    </xf>
    <xf numFmtId="3" fontId="8" fillId="0" borderId="0" xfId="0" applyNumberFormat="1" applyFont="1" applyAlignment="1">
      <alignment horizontal="center" vertical="center"/>
    </xf>
    <xf numFmtId="4" fontId="9" fillId="0" borderId="0" xfId="0" applyNumberFormat="1" applyFont="1" applyAlignment="1">
      <alignment horizontal="right" vertical="center"/>
    </xf>
    <xf numFmtId="3" fontId="27" fillId="0" borderId="11" xfId="0" applyNumberFormat="1" applyFont="1" applyBorder="1" applyAlignment="1">
      <alignment horizontal="center" vertical="top"/>
    </xf>
    <xf numFmtId="4" fontId="27" fillId="0" borderId="0" xfId="0" applyNumberFormat="1" applyFont="1" applyAlignment="1">
      <alignment horizontal="right" vertical="top"/>
    </xf>
    <xf numFmtId="3" fontId="38" fillId="0" borderId="0" xfId="0" applyNumberFormat="1" applyFont="1" applyAlignment="1">
      <alignment horizontal="center" vertical="top"/>
    </xf>
    <xf numFmtId="4" fontId="7" fillId="0" borderId="0" xfId="0" applyNumberFormat="1" applyFont="1" applyAlignment="1">
      <alignment horizontal="right" vertical="top"/>
    </xf>
    <xf numFmtId="49" fontId="34" fillId="0" borderId="21" xfId="0" applyNumberFormat="1" applyFont="1" applyBorder="1" applyAlignment="1">
      <alignment vertical="top" wrapText="1"/>
    </xf>
    <xf numFmtId="0" fontId="28" fillId="0" borderId="21" xfId="0" applyFont="1" applyBorder="1" applyAlignment="1">
      <alignment horizontal="center" vertical="top"/>
    </xf>
    <xf numFmtId="3" fontId="26" fillId="0" borderId="21" xfId="0" applyNumberFormat="1" applyFont="1" applyBorder="1" applyAlignment="1">
      <alignment horizontal="center" vertical="top"/>
    </xf>
    <xf numFmtId="3" fontId="29" fillId="0" borderId="0" xfId="0" applyNumberFormat="1" applyFont="1" applyAlignment="1">
      <alignment horizontal="center" vertical="center"/>
    </xf>
    <xf numFmtId="166" fontId="24" fillId="0" borderId="0" xfId="0" quotePrefix="1" applyNumberFormat="1" applyFont="1" applyAlignment="1">
      <alignment vertical="center"/>
    </xf>
    <xf numFmtId="166" fontId="34" fillId="0" borderId="2" xfId="0" applyNumberFormat="1" applyFont="1" applyBorder="1" applyAlignment="1">
      <alignment horizontal="left" vertical="center"/>
    </xf>
    <xf numFmtId="166" fontId="34" fillId="0" borderId="2" xfId="0" applyNumberFormat="1" applyFont="1" applyBorder="1" applyAlignment="1">
      <alignment horizontal="center" vertical="center"/>
    </xf>
    <xf numFmtId="3" fontId="24" fillId="0" borderId="2" xfId="0" quotePrefix="1" applyNumberFormat="1" applyFont="1" applyBorder="1" applyAlignment="1">
      <alignment horizontal="center" vertical="center"/>
    </xf>
    <xf numFmtId="166" fontId="24" fillId="0" borderId="0" xfId="0" quotePrefix="1" applyNumberFormat="1" applyFont="1" applyAlignment="1">
      <alignment vertical="center" wrapText="1"/>
    </xf>
    <xf numFmtId="4" fontId="9" fillId="0" borderId="2" xfId="0" applyNumberFormat="1" applyFont="1" applyBorder="1" applyAlignment="1">
      <alignment horizontal="right" vertical="center"/>
    </xf>
    <xf numFmtId="166" fontId="34" fillId="0" borderId="0" xfId="0" applyNumberFormat="1" applyFont="1" applyAlignment="1">
      <alignment horizontal="left" vertical="center"/>
    </xf>
    <xf numFmtId="4" fontId="10" fillId="0" borderId="0" xfId="0" applyNumberFormat="1" applyFont="1" applyAlignment="1">
      <alignment horizontal="right"/>
    </xf>
    <xf numFmtId="3" fontId="39" fillId="0" borderId="2" xfId="0" applyNumberFormat="1" applyFont="1" applyBorder="1" applyAlignment="1">
      <alignment horizontal="center" vertical="center"/>
    </xf>
    <xf numFmtId="4" fontId="10" fillId="0" borderId="0" xfId="0" quotePrefix="1" applyNumberFormat="1" applyFont="1" applyAlignment="1">
      <alignment horizontal="right"/>
    </xf>
    <xf numFmtId="49" fontId="24" fillId="0" borderId="0" xfId="0" quotePrefix="1" applyNumberFormat="1" applyFont="1" applyAlignment="1">
      <alignment vertical="center"/>
    </xf>
    <xf numFmtId="166" fontId="24" fillId="0" borderId="0" xfId="0" applyNumberFormat="1" applyFont="1" applyAlignment="1">
      <alignment vertical="center"/>
    </xf>
    <xf numFmtId="166" fontId="34" fillId="0" borderId="0" xfId="11" applyNumberFormat="1" applyFont="1" applyAlignment="1">
      <alignment horizontal="left" vertical="center"/>
    </xf>
    <xf numFmtId="3" fontId="24" fillId="0" borderId="0" xfId="0" quotePrefix="1" applyNumberFormat="1" applyFont="1" applyAlignment="1">
      <alignment horizontal="center" vertical="center"/>
    </xf>
    <xf numFmtId="4" fontId="15" fillId="0" borderId="2" xfId="0" applyNumberFormat="1" applyFont="1" applyBorder="1" applyAlignment="1">
      <alignment horizontal="right" vertical="top"/>
    </xf>
    <xf numFmtId="166" fontId="34" fillId="0" borderId="3" xfId="0" applyNumberFormat="1" applyFont="1" applyBorder="1" applyAlignment="1">
      <alignment horizontal="center" vertical="center"/>
    </xf>
    <xf numFmtId="3" fontId="24" fillId="0" borderId="9" xfId="0" quotePrefix="1" applyNumberFormat="1" applyFont="1" applyBorder="1" applyAlignment="1">
      <alignment horizontal="center" vertical="center"/>
    </xf>
    <xf numFmtId="4" fontId="24" fillId="0" borderId="9" xfId="0" applyNumberFormat="1" applyFont="1" applyBorder="1" applyAlignment="1">
      <alignment horizontal="right" vertical="center"/>
    </xf>
    <xf numFmtId="0" fontId="28" fillId="0" borderId="2" xfId="0" applyFont="1" applyBorder="1" applyAlignment="1">
      <alignment horizontal="center" vertical="center"/>
    </xf>
    <xf numFmtId="4" fontId="24" fillId="0" borderId="2" xfId="0" quotePrefix="1" applyNumberFormat="1" applyFont="1" applyBorder="1" applyAlignment="1">
      <alignment horizontal="right" vertical="center"/>
    </xf>
    <xf numFmtId="3" fontId="9" fillId="0" borderId="2" xfId="0" quotePrefix="1" applyNumberFormat="1" applyFont="1" applyBorder="1" applyAlignment="1">
      <alignment horizontal="center" vertical="center"/>
    </xf>
    <xf numFmtId="0" fontId="28" fillId="0" borderId="0" xfId="0" applyFont="1" applyAlignment="1">
      <alignment horizontal="center" vertical="center"/>
    </xf>
    <xf numFmtId="4" fontId="24" fillId="0" borderId="0" xfId="0" quotePrefix="1" applyNumberFormat="1" applyFont="1" applyAlignment="1">
      <alignment horizontal="right" vertical="center"/>
    </xf>
    <xf numFmtId="3" fontId="9" fillId="0" borderId="0" xfId="0" quotePrefix="1" applyNumberFormat="1" applyFont="1" applyAlignment="1">
      <alignment horizontal="center" vertical="center"/>
    </xf>
    <xf numFmtId="49" fontId="40" fillId="0" borderId="6" xfId="0" applyNumberFormat="1" applyFont="1" applyBorder="1" applyAlignment="1">
      <alignment vertical="top" wrapText="1"/>
    </xf>
    <xf numFmtId="49" fontId="34" fillId="0" borderId="6" xfId="0" applyNumberFormat="1" applyFont="1" applyBorder="1" applyAlignment="1">
      <alignment vertical="top"/>
    </xf>
    <xf numFmtId="4" fontId="9" fillId="0" borderId="20" xfId="0" applyNumberFormat="1" applyFont="1" applyBorder="1" applyAlignment="1">
      <alignment horizontal="right" vertical="center"/>
    </xf>
    <xf numFmtId="49" fontId="41" fillId="0" borderId="0" xfId="0" applyNumberFormat="1" applyFont="1" applyAlignment="1">
      <alignment vertical="top"/>
    </xf>
    <xf numFmtId="49" fontId="21" fillId="0" borderId="0" xfId="0" applyNumberFormat="1" applyFont="1" applyAlignment="1">
      <alignment vertical="top"/>
    </xf>
    <xf numFmtId="1" fontId="34" fillId="0" borderId="0" xfId="0" applyNumberFormat="1" applyFont="1" applyAlignment="1">
      <alignment horizontal="left" vertical="top"/>
    </xf>
    <xf numFmtId="3" fontId="8" fillId="0" borderId="0" xfId="0" applyNumberFormat="1" applyFont="1" applyAlignment="1">
      <alignment horizontal="left" vertical="top"/>
    </xf>
    <xf numFmtId="4" fontId="10" fillId="0" borderId="0" xfId="0" applyNumberFormat="1" applyFont="1" applyAlignment="1">
      <alignment vertical="top"/>
    </xf>
    <xf numFmtId="49" fontId="9" fillId="0" borderId="0" xfId="0" applyNumberFormat="1" applyFont="1" applyAlignment="1">
      <alignment vertical="top"/>
    </xf>
    <xf numFmtId="4" fontId="38" fillId="0" borderId="0" xfId="0" applyNumberFormat="1" applyFont="1" applyAlignment="1">
      <alignment horizontal="right" vertical="top"/>
    </xf>
    <xf numFmtId="4" fontId="24" fillId="0" borderId="2" xfId="0" applyNumberFormat="1" applyFont="1" applyBorder="1" applyAlignment="1">
      <alignment horizontal="right" vertical="top" wrapText="1"/>
    </xf>
    <xf numFmtId="4" fontId="9" fillId="0" borderId="20" xfId="0" quotePrefix="1" applyNumberFormat="1" applyFont="1" applyBorder="1" applyAlignment="1">
      <alignment horizontal="right" vertical="top"/>
    </xf>
    <xf numFmtId="0" fontId="28" fillId="0" borderId="0" xfId="0" applyFont="1" applyAlignment="1">
      <alignment vertical="center"/>
    </xf>
    <xf numFmtId="164" fontId="28" fillId="0" borderId="0" xfId="0" applyNumberFormat="1" applyFont="1" applyAlignment="1">
      <alignment horizontal="center" vertical="center"/>
    </xf>
    <xf numFmtId="164" fontId="29" fillId="0" borderId="0" xfId="0" applyNumberFormat="1" applyFont="1" applyAlignment="1">
      <alignment horizontal="center" vertical="center"/>
    </xf>
    <xf numFmtId="3" fontId="24" fillId="0" borderId="2" xfId="0" applyNumberFormat="1" applyFont="1" applyBorder="1" applyAlignment="1">
      <alignment horizontal="right" vertical="top"/>
    </xf>
    <xf numFmtId="1" fontId="9" fillId="0" borderId="2" xfId="0" applyNumberFormat="1" applyFont="1" applyBorder="1" applyAlignment="1">
      <alignment horizontal="center" vertical="top"/>
    </xf>
    <xf numFmtId="49" fontId="30" fillId="0" borderId="0" xfId="0" applyNumberFormat="1" applyFont="1" applyAlignment="1">
      <alignment vertical="center" wrapText="1"/>
    </xf>
    <xf numFmtId="49" fontId="34" fillId="0" borderId="0" xfId="16" applyNumberFormat="1" applyFont="1" applyAlignment="1">
      <alignment vertical="top"/>
    </xf>
    <xf numFmtId="49" fontId="34" fillId="0" borderId="8" xfId="16" applyNumberFormat="1" applyFont="1" applyBorder="1" applyAlignment="1">
      <alignment vertical="top"/>
    </xf>
    <xf numFmtId="49" fontId="24" fillId="0" borderId="0" xfId="0" applyNumberFormat="1" applyFont="1" applyAlignment="1">
      <alignment horizontal="center" vertical="top"/>
    </xf>
    <xf numFmtId="49" fontId="34" fillId="0" borderId="2" xfId="13" applyNumberFormat="1" applyFont="1" applyBorder="1" applyAlignment="1">
      <alignment horizontal="left" vertical="top"/>
    </xf>
    <xf numFmtId="49" fontId="34" fillId="0" borderId="2" xfId="0" applyNumberFormat="1" applyFont="1" applyBorder="1" applyAlignment="1">
      <alignment horizontal="center" vertical="top" wrapText="1"/>
    </xf>
    <xf numFmtId="3" fontId="24" fillId="0" borderId="0" xfId="0" applyNumberFormat="1" applyFont="1" applyAlignment="1">
      <alignment horizontal="right" vertical="top"/>
    </xf>
    <xf numFmtId="1" fontId="9" fillId="0" borderId="0" xfId="0" applyNumberFormat="1" applyFont="1" applyAlignment="1">
      <alignment horizontal="center" vertical="top"/>
    </xf>
    <xf numFmtId="2" fontId="8" fillId="0" borderId="0" xfId="0" applyNumberFormat="1" applyFont="1" applyAlignment="1">
      <alignment horizontal="right" vertical="top"/>
    </xf>
    <xf numFmtId="3" fontId="24" fillId="0" borderId="2" xfId="0" applyNumberFormat="1" applyFont="1" applyBorder="1" applyAlignment="1">
      <alignment horizontal="right" vertical="top" wrapText="1"/>
    </xf>
    <xf numFmtId="0" fontId="25" fillId="0" borderId="0" xfId="0" applyFont="1" applyAlignment="1">
      <alignment vertical="top" wrapText="1"/>
    </xf>
    <xf numFmtId="0" fontId="34" fillId="0" borderId="0" xfId="0" applyFont="1" applyAlignment="1">
      <alignment horizontal="left" vertical="top"/>
    </xf>
    <xf numFmtId="0" fontId="34" fillId="0" borderId="0" xfId="0" applyFont="1" applyAlignment="1">
      <alignment horizontal="center" vertical="top"/>
    </xf>
    <xf numFmtId="0" fontId="24" fillId="0" borderId="0" xfId="0" applyFont="1" applyAlignment="1">
      <alignment horizontal="center" vertical="top"/>
    </xf>
    <xf numFmtId="0" fontId="24" fillId="0" borderId="0" xfId="0" applyFont="1" applyAlignment="1">
      <alignment horizontal="right" vertical="top"/>
    </xf>
    <xf numFmtId="0" fontId="9" fillId="0" borderId="0" xfId="0" applyFont="1" applyAlignment="1">
      <alignment horizontal="center" vertical="top"/>
    </xf>
    <xf numFmtId="0" fontId="8" fillId="0" borderId="0" xfId="0" applyFont="1" applyAlignment="1">
      <alignment horizontal="right" vertical="top"/>
    </xf>
    <xf numFmtId="0" fontId="34" fillId="0" borderId="0" xfId="0" applyFont="1" applyAlignment="1">
      <alignment vertical="top"/>
    </xf>
    <xf numFmtId="10" fontId="24" fillId="0" borderId="9" xfId="0" applyNumberFormat="1" applyFont="1" applyBorder="1" applyAlignment="1">
      <alignment horizontal="right" vertical="top" wrapText="1"/>
    </xf>
    <xf numFmtId="0" fontId="24" fillId="0" borderId="10" xfId="0" applyFont="1" applyBorder="1" applyAlignment="1">
      <alignment horizontal="right" vertical="top" wrapText="1"/>
    </xf>
    <xf numFmtId="0" fontId="24" fillId="0" borderId="0" xfId="0" applyFont="1" applyAlignment="1">
      <alignment vertical="top" wrapText="1"/>
    </xf>
    <xf numFmtId="0" fontId="46" fillId="0" borderId="0" xfId="0" applyFont="1" applyAlignment="1">
      <alignment horizontal="center" vertical="top"/>
    </xf>
    <xf numFmtId="0" fontId="25" fillId="0" borderId="0" xfId="0" applyFont="1" applyAlignment="1">
      <alignment horizontal="center" vertical="top"/>
    </xf>
    <xf numFmtId="0" fontId="34" fillId="0" borderId="2" xfId="0" applyFont="1" applyBorder="1" applyAlignment="1">
      <alignment horizontal="left" vertical="top"/>
    </xf>
    <xf numFmtId="0" fontId="34" fillId="0" borderId="2" xfId="0" applyFont="1" applyBorder="1" applyAlignment="1">
      <alignment horizontal="center" vertical="top"/>
    </xf>
    <xf numFmtId="0" fontId="42" fillId="0" borderId="2" xfId="0" applyFont="1" applyBorder="1" applyAlignment="1">
      <alignment horizontal="center" vertical="center"/>
    </xf>
    <xf numFmtId="0" fontId="24" fillId="0" borderId="2" xfId="0" applyFont="1" applyBorder="1" applyAlignment="1">
      <alignment horizontal="right" vertical="top"/>
    </xf>
    <xf numFmtId="0" fontId="9" fillId="0" borderId="2" xfId="0" applyFont="1" applyBorder="1" applyAlignment="1">
      <alignment horizontal="center" vertical="top"/>
    </xf>
    <xf numFmtId="0" fontId="34" fillId="0" borderId="0" xfId="0" applyFont="1" applyAlignment="1">
      <alignment vertical="center"/>
    </xf>
    <xf numFmtId="0" fontId="34" fillId="0" borderId="2" xfId="0" applyFont="1" applyBorder="1" applyAlignment="1">
      <alignment horizontal="right" vertical="top"/>
    </xf>
    <xf numFmtId="0" fontId="34" fillId="0" borderId="9" xfId="0" applyFont="1" applyBorder="1" applyAlignment="1">
      <alignment horizontal="right" vertical="top" wrapText="1"/>
    </xf>
    <xf numFmtId="0" fontId="34" fillId="0" borderId="10" xfId="0" applyFont="1" applyBorder="1" applyAlignment="1">
      <alignment horizontal="right" vertical="top" wrapText="1"/>
    </xf>
    <xf numFmtId="0" fontId="8"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horizontal="right" vertical="center"/>
    </xf>
    <xf numFmtId="0" fontId="8" fillId="0" borderId="0" xfId="0" applyFont="1" applyAlignment="1">
      <alignment vertical="center"/>
    </xf>
    <xf numFmtId="49" fontId="38" fillId="0" borderId="0" xfId="0" applyNumberFormat="1" applyFont="1" applyAlignment="1">
      <alignment horizontal="left" vertical="top"/>
    </xf>
    <xf numFmtId="3" fontId="9" fillId="0" borderId="2" xfId="0" applyNumberFormat="1" applyFont="1" applyBorder="1" applyAlignment="1">
      <alignment horizontal="center" vertical="top" wrapText="1"/>
    </xf>
    <xf numFmtId="49" fontId="34" fillId="0" borderId="0" xfId="0" applyNumberFormat="1" applyFont="1" applyAlignment="1">
      <alignment vertical="center"/>
    </xf>
    <xf numFmtId="49" fontId="34" fillId="0" borderId="2" xfId="0" applyNumberFormat="1" applyFont="1" applyBorder="1" applyAlignment="1">
      <alignment vertical="top" wrapText="1"/>
    </xf>
    <xf numFmtId="49" fontId="34" fillId="0" borderId="10" xfId="0" applyNumberFormat="1" applyFont="1" applyBorder="1" applyAlignment="1">
      <alignment vertical="top"/>
    </xf>
    <xf numFmtId="49" fontId="34" fillId="0" borderId="7" xfId="0" applyNumberFormat="1" applyFont="1" applyBorder="1" applyAlignment="1">
      <alignment horizontal="center" vertical="top"/>
    </xf>
    <xf numFmtId="4" fontId="24" fillId="0" borderId="3" xfId="0" quotePrefix="1" applyNumberFormat="1" applyFont="1" applyBorder="1" applyAlignment="1">
      <alignment horizontal="right" vertical="top"/>
    </xf>
    <xf numFmtId="4" fontId="24" fillId="0" borderId="4" xfId="0" applyNumberFormat="1" applyFont="1" applyBorder="1" applyAlignment="1">
      <alignment horizontal="right" vertical="top"/>
    </xf>
    <xf numFmtId="3" fontId="31" fillId="0" borderId="2" xfId="0" quotePrefix="1" applyNumberFormat="1" applyFont="1" applyBorder="1" applyAlignment="1">
      <alignment horizontal="center" vertical="center"/>
    </xf>
    <xf numFmtId="3" fontId="24" fillId="0" borderId="2" xfId="0" applyNumberFormat="1" applyFont="1" applyBorder="1" applyAlignment="1">
      <alignment horizontal="center"/>
    </xf>
    <xf numFmtId="4" fontId="24" fillId="0" borderId="2" xfId="0" applyNumberFormat="1" applyFont="1" applyBorder="1" applyAlignment="1">
      <alignment horizontal="right"/>
    </xf>
    <xf numFmtId="3" fontId="9" fillId="0" borderId="2" xfId="0" applyNumberFormat="1" applyFont="1" applyBorder="1" applyAlignment="1">
      <alignment horizontal="center"/>
    </xf>
    <xf numFmtId="4" fontId="9" fillId="0" borderId="2" xfId="0" applyNumberFormat="1" applyFont="1" applyBorder="1" applyAlignment="1">
      <alignment horizontal="right"/>
    </xf>
    <xf numFmtId="3" fontId="24" fillId="0" borderId="9" xfId="0" applyNumberFormat="1" applyFont="1" applyBorder="1" applyAlignment="1">
      <alignment horizontal="center"/>
    </xf>
    <xf numFmtId="3" fontId="31" fillId="0" borderId="0" xfId="0" quotePrefix="1" applyNumberFormat="1" applyFont="1" applyAlignment="1">
      <alignment horizontal="center" vertical="center"/>
    </xf>
    <xf numFmtId="3" fontId="24" fillId="0" borderId="0" xfId="0" quotePrefix="1" applyNumberFormat="1" applyFont="1" applyAlignment="1">
      <alignment horizontal="center" vertical="top"/>
    </xf>
    <xf numFmtId="49" fontId="34" fillId="0" borderId="0" xfId="0" applyNumberFormat="1" applyFont="1" applyAlignment="1">
      <alignment horizontal="left" vertical="top" wrapText="1"/>
    </xf>
    <xf numFmtId="49" fontId="34" fillId="0" borderId="0" xfId="0" applyNumberFormat="1" applyFont="1" applyAlignment="1">
      <alignment horizontal="center" vertical="top" wrapText="1"/>
    </xf>
    <xf numFmtId="3" fontId="24" fillId="0" borderId="0" xfId="0" applyNumberFormat="1" applyFont="1" applyAlignment="1">
      <alignment horizontal="center" vertical="top" wrapText="1"/>
    </xf>
    <xf numFmtId="4" fontId="24" fillId="0" borderId="0" xfId="0" applyNumberFormat="1" applyFont="1" applyAlignment="1">
      <alignment horizontal="right" vertical="top" wrapText="1"/>
    </xf>
    <xf numFmtId="3" fontId="8" fillId="0" borderId="0" xfId="0" applyNumberFormat="1" applyFont="1" applyAlignment="1">
      <alignment horizontal="left" vertical="top" wrapText="1"/>
    </xf>
    <xf numFmtId="49" fontId="34" fillId="0" borderId="0" xfId="0" quotePrefix="1" applyNumberFormat="1" applyFont="1" applyAlignment="1">
      <alignment horizontal="left" vertical="top"/>
    </xf>
    <xf numFmtId="49" fontId="34" fillId="0" borderId="0" xfId="0" applyNumberFormat="1" applyFont="1" applyAlignment="1">
      <alignment horizontal="left" vertical="center" wrapText="1"/>
    </xf>
    <xf numFmtId="49" fontId="34" fillId="0" borderId="0" xfId="0" applyNumberFormat="1" applyFont="1" applyAlignment="1">
      <alignment horizontal="center" vertical="center" wrapText="1"/>
    </xf>
    <xf numFmtId="49" fontId="34" fillId="0" borderId="0" xfId="0" applyNumberFormat="1" applyFont="1" applyAlignment="1">
      <alignment horizontal="righ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right" vertical="center" wrapText="1"/>
    </xf>
    <xf numFmtId="3" fontId="8" fillId="0" borderId="0" xfId="0" applyNumberFormat="1" applyFont="1" applyAlignment="1">
      <alignment horizontal="right" vertical="top"/>
    </xf>
    <xf numFmtId="49" fontId="34" fillId="0" borderId="0" xfId="0" applyNumberFormat="1" applyFont="1"/>
    <xf numFmtId="4" fontId="24" fillId="0" borderId="0" xfId="0" applyNumberFormat="1" applyFont="1" applyAlignment="1">
      <alignment horizontal="right"/>
    </xf>
    <xf numFmtId="3" fontId="24" fillId="0" borderId="2" xfId="0" quotePrefix="1" applyNumberFormat="1" applyFont="1" applyBorder="1" applyAlignment="1">
      <alignment horizontal="center" vertical="top"/>
    </xf>
    <xf numFmtId="49" fontId="46" fillId="0" borderId="0" xfId="0" applyNumberFormat="1" applyFont="1" applyAlignment="1">
      <alignment vertical="top"/>
    </xf>
    <xf numFmtId="49" fontId="28" fillId="0" borderId="2" xfId="0" applyNumberFormat="1" applyFont="1" applyBorder="1" applyAlignment="1">
      <alignment horizontal="center" vertical="top"/>
    </xf>
    <xf numFmtId="49" fontId="28" fillId="0" borderId="2" xfId="0" applyNumberFormat="1" applyFont="1" applyBorder="1" applyAlignment="1">
      <alignment vertical="top"/>
    </xf>
    <xf numFmtId="3" fontId="29" fillId="0" borderId="2" xfId="0" applyNumberFormat="1" applyFont="1" applyBorder="1" applyAlignment="1">
      <alignment horizontal="center" vertical="top"/>
    </xf>
    <xf numFmtId="4" fontId="29" fillId="0" borderId="2" xfId="0" applyNumberFormat="1" applyFont="1" applyBorder="1" applyAlignment="1">
      <alignment horizontal="right" vertical="top"/>
    </xf>
    <xf numFmtId="49" fontId="28" fillId="0" borderId="6" xfId="0" applyNumberFormat="1" applyFont="1" applyBorder="1" applyAlignment="1">
      <alignment vertical="top"/>
    </xf>
    <xf numFmtId="49" fontId="28" fillId="0" borderId="6" xfId="0" applyNumberFormat="1" applyFont="1" applyBorder="1" applyAlignment="1">
      <alignment horizontal="center" vertical="top"/>
    </xf>
    <xf numFmtId="3" fontId="29" fillId="0" borderId="6" xfId="0" applyNumberFormat="1" applyFont="1" applyBorder="1" applyAlignment="1">
      <alignment horizontal="center" vertical="top"/>
    </xf>
    <xf numFmtId="4" fontId="29" fillId="0" borderId="6" xfId="0" applyNumberFormat="1" applyFont="1" applyBorder="1" applyAlignment="1">
      <alignment horizontal="right" vertical="top"/>
    </xf>
    <xf numFmtId="3" fontId="12" fillId="0" borderId="6" xfId="0" applyNumberFormat="1" applyFont="1" applyBorder="1" applyAlignment="1">
      <alignment horizontal="center" vertical="top"/>
    </xf>
    <xf numFmtId="4" fontId="12" fillId="0" borderId="20" xfId="0" applyNumberFormat="1" applyFont="1" applyBorder="1" applyAlignment="1">
      <alignment horizontal="right" vertical="top"/>
    </xf>
    <xf numFmtId="49" fontId="24" fillId="0" borderId="19" xfId="0" applyNumberFormat="1" applyFont="1" applyBorder="1" applyAlignment="1">
      <alignment vertical="top" wrapText="1"/>
    </xf>
    <xf numFmtId="49" fontId="24" fillId="0" borderId="11" xfId="0" applyNumberFormat="1" applyFont="1" applyBorder="1" applyAlignment="1">
      <alignment vertical="top" wrapText="1"/>
    </xf>
    <xf numFmtId="49" fontId="50" fillId="0" borderId="6" xfId="0" applyNumberFormat="1" applyFont="1" applyBorder="1" applyAlignment="1">
      <alignment vertical="top"/>
    </xf>
    <xf numFmtId="49" fontId="50" fillId="0" borderId="6" xfId="0" applyNumberFormat="1" applyFont="1" applyBorder="1" applyAlignment="1">
      <alignment horizontal="center" vertical="top"/>
    </xf>
    <xf numFmtId="0" fontId="44" fillId="0" borderId="15" xfId="0" applyFont="1" applyBorder="1"/>
    <xf numFmtId="0" fontId="34" fillId="0" borderId="15" xfId="0" applyFont="1" applyBorder="1"/>
    <xf numFmtId="0" fontId="34" fillId="0" borderId="15" xfId="0" applyFont="1" applyBorder="1" applyAlignment="1">
      <alignment horizontal="center"/>
    </xf>
    <xf numFmtId="3" fontId="44" fillId="0" borderId="15" xfId="0" applyNumberFormat="1" applyFont="1" applyBorder="1" applyAlignment="1">
      <alignment horizontal="center"/>
    </xf>
    <xf numFmtId="4" fontId="44" fillId="0" borderId="15" xfId="0" applyNumberFormat="1" applyFont="1" applyBorder="1" applyAlignment="1">
      <alignment horizontal="right"/>
    </xf>
    <xf numFmtId="3" fontId="9" fillId="0" borderId="15" xfId="0" applyNumberFormat="1" applyFont="1" applyBorder="1" applyAlignment="1">
      <alignment horizontal="center"/>
    </xf>
    <xf numFmtId="4" fontId="8" fillId="0" borderId="15" xfId="0" applyNumberFormat="1" applyFont="1" applyBorder="1" applyAlignment="1">
      <alignment horizontal="right"/>
    </xf>
    <xf numFmtId="4" fontId="9" fillId="0" borderId="15" xfId="0" applyNumberFormat="1" applyFont="1" applyBorder="1" applyAlignment="1">
      <alignment horizontal="right"/>
    </xf>
    <xf numFmtId="49" fontId="44" fillId="0" borderId="17" xfId="0" applyNumberFormat="1" applyFont="1" applyBorder="1"/>
    <xf numFmtId="0" fontId="34" fillId="0" borderId="17" xfId="0" applyFont="1" applyBorder="1"/>
    <xf numFmtId="0" fontId="34" fillId="0" borderId="17" xfId="0" applyFont="1" applyBorder="1" applyAlignment="1">
      <alignment horizontal="center"/>
    </xf>
    <xf numFmtId="3" fontId="44" fillId="0" borderId="17" xfId="0" applyNumberFormat="1" applyFont="1" applyBorder="1" applyAlignment="1">
      <alignment horizontal="center"/>
    </xf>
    <xf numFmtId="4" fontId="44" fillId="0" borderId="17" xfId="0" applyNumberFormat="1" applyFont="1" applyBorder="1" applyAlignment="1">
      <alignment horizontal="right"/>
    </xf>
    <xf numFmtId="3" fontId="9" fillId="0" borderId="17" xfId="0" applyNumberFormat="1" applyFont="1" applyBorder="1" applyAlignment="1">
      <alignment horizontal="center"/>
    </xf>
    <xf numFmtId="4" fontId="8" fillId="0" borderId="17" xfId="0" applyNumberFormat="1" applyFont="1" applyBorder="1" applyAlignment="1">
      <alignment horizontal="right"/>
    </xf>
    <xf numFmtId="4" fontId="9" fillId="0" borderId="17" xfId="0" applyNumberFormat="1" applyFont="1" applyBorder="1" applyAlignment="1">
      <alignment horizontal="right"/>
    </xf>
    <xf numFmtId="10" fontId="29" fillId="0" borderId="0" xfId="0" applyNumberFormat="1" applyFont="1" applyAlignment="1">
      <alignment vertical="top"/>
    </xf>
    <xf numFmtId="49" fontId="44" fillId="0" borderId="8" xfId="0" applyNumberFormat="1" applyFont="1" applyBorder="1"/>
    <xf numFmtId="0" fontId="34" fillId="0" borderId="8" xfId="0" applyFont="1" applyBorder="1"/>
    <xf numFmtId="0" fontId="34" fillId="0" borderId="8" xfId="0" applyFont="1" applyBorder="1" applyAlignment="1">
      <alignment horizontal="center"/>
    </xf>
    <xf numFmtId="3" fontId="44" fillId="0" borderId="8" xfId="0" applyNumberFormat="1" applyFont="1" applyBorder="1" applyAlignment="1">
      <alignment horizontal="center"/>
    </xf>
    <xf numFmtId="4" fontId="44" fillId="0" borderId="8" xfId="0" applyNumberFormat="1" applyFont="1" applyBorder="1" applyAlignment="1">
      <alignment horizontal="right"/>
    </xf>
    <xf numFmtId="3" fontId="9" fillId="0" borderId="8" xfId="0" applyNumberFormat="1" applyFont="1" applyBorder="1" applyAlignment="1">
      <alignment horizontal="center"/>
    </xf>
    <xf numFmtId="4" fontId="8" fillId="0" borderId="8" xfId="0" applyNumberFormat="1" applyFont="1" applyBorder="1" applyAlignment="1">
      <alignment horizontal="right"/>
    </xf>
    <xf numFmtId="4" fontId="9" fillId="0" borderId="8" xfId="0" applyNumberFormat="1" applyFont="1" applyBorder="1" applyAlignment="1">
      <alignment horizontal="right"/>
    </xf>
    <xf numFmtId="49" fontId="44" fillId="0" borderId="16" xfId="0" applyNumberFormat="1" applyFont="1" applyBorder="1"/>
    <xf numFmtId="0" fontId="34" fillId="0" borderId="16" xfId="0" applyFont="1" applyBorder="1"/>
    <xf numFmtId="0" fontId="34" fillId="0" borderId="16" xfId="0" applyFont="1" applyBorder="1" applyAlignment="1">
      <alignment horizontal="center"/>
    </xf>
    <xf numFmtId="3" fontId="44" fillId="0" borderId="16" xfId="0" applyNumberFormat="1" applyFont="1" applyBorder="1" applyAlignment="1">
      <alignment horizontal="center"/>
    </xf>
    <xf numFmtId="4" fontId="44" fillId="0" borderId="16" xfId="0" applyNumberFormat="1" applyFont="1" applyBorder="1" applyAlignment="1">
      <alignment horizontal="right"/>
    </xf>
    <xf numFmtId="3" fontId="9" fillId="0" borderId="16" xfId="0" applyNumberFormat="1" applyFont="1" applyBorder="1" applyAlignment="1">
      <alignment horizontal="center"/>
    </xf>
    <xf numFmtId="4" fontId="8" fillId="0" borderId="16" xfId="0" applyNumberFormat="1" applyFont="1" applyBorder="1" applyAlignment="1">
      <alignment horizontal="right"/>
    </xf>
    <xf numFmtId="0" fontId="44" fillId="0" borderId="18" xfId="0" applyFont="1" applyBorder="1"/>
    <xf numFmtId="0" fontId="34" fillId="0" borderId="0" xfId="0" applyFont="1"/>
    <xf numFmtId="0" fontId="34" fillId="0" borderId="0" xfId="0" applyFont="1" applyAlignment="1">
      <alignment horizontal="center"/>
    </xf>
    <xf numFmtId="3" fontId="44" fillId="0" borderId="0" xfId="0" applyNumberFormat="1" applyFont="1" applyAlignment="1">
      <alignment horizontal="center"/>
    </xf>
    <xf numFmtId="4" fontId="44" fillId="0" borderId="0" xfId="0" applyNumberFormat="1" applyFont="1" applyAlignment="1">
      <alignment horizontal="right"/>
    </xf>
    <xf numFmtId="3" fontId="9" fillId="0" borderId="0" xfId="0" applyNumberFormat="1" applyFont="1" applyAlignment="1">
      <alignment horizontal="center"/>
    </xf>
    <xf numFmtId="0" fontId="44" fillId="0" borderId="0" xfId="0" applyFont="1"/>
    <xf numFmtId="3" fontId="8" fillId="0" borderId="0" xfId="0" applyNumberFormat="1" applyFont="1" applyAlignment="1">
      <alignment horizontal="center"/>
    </xf>
    <xf numFmtId="4" fontId="9" fillId="0" borderId="16" xfId="0" applyNumberFormat="1" applyFont="1" applyBorder="1" applyAlignment="1">
      <alignment horizontal="right"/>
    </xf>
    <xf numFmtId="49" fontId="29" fillId="0" borderId="0" xfId="0" applyNumberFormat="1" applyFont="1" applyAlignment="1">
      <alignment vertical="top" wrapText="1"/>
    </xf>
    <xf numFmtId="3" fontId="45" fillId="0" borderId="0" xfId="0" applyNumberFormat="1" applyFont="1" applyAlignment="1">
      <alignment horizontal="center" vertical="top"/>
    </xf>
    <xf numFmtId="4" fontId="45" fillId="0" borderId="0" xfId="0" applyNumberFormat="1" applyFont="1" applyAlignment="1">
      <alignment horizontal="right" vertical="top"/>
    </xf>
    <xf numFmtId="3" fontId="45" fillId="0" borderId="0" xfId="0" applyNumberFormat="1" applyFont="1" applyAlignment="1">
      <alignment horizontal="left" vertical="top"/>
    </xf>
    <xf numFmtId="10" fontId="45" fillId="0" borderId="0" xfId="0" applyNumberFormat="1" applyFont="1" applyAlignment="1">
      <alignment horizontal="right" vertical="top"/>
    </xf>
    <xf numFmtId="49" fontId="10" fillId="0" borderId="0" xfId="0" applyNumberFormat="1" applyFont="1" applyAlignment="1">
      <alignment vertical="top" wrapText="1"/>
    </xf>
    <xf numFmtId="3" fontId="10" fillId="0" borderId="0" xfId="0" applyNumberFormat="1" applyFont="1" applyAlignment="1">
      <alignment horizontal="center" vertical="top"/>
    </xf>
    <xf numFmtId="2" fontId="17" fillId="0" borderId="0" xfId="0" applyNumberFormat="1" applyFont="1" applyAlignment="1">
      <alignment horizontal="right" vertical="top"/>
    </xf>
    <xf numFmtId="2" fontId="13" fillId="0" borderId="2" xfId="0" applyNumberFormat="1" applyFont="1" applyBorder="1" applyAlignment="1" applyProtection="1">
      <alignment horizontal="right" vertical="top"/>
      <protection locked="0"/>
    </xf>
    <xf numFmtId="2" fontId="9" fillId="0" borderId="2" xfId="0" applyNumberFormat="1" applyFont="1" applyBorder="1" applyAlignment="1">
      <alignment horizontal="right" vertical="top"/>
    </xf>
    <xf numFmtId="49" fontId="24" fillId="0" borderId="11" xfId="0" applyNumberFormat="1" applyFont="1" applyBorder="1" applyAlignment="1">
      <alignment horizontal="left" wrapText="1"/>
    </xf>
    <xf numFmtId="0" fontId="26" fillId="0" borderId="11" xfId="0" applyFont="1" applyBorder="1"/>
    <xf numFmtId="49" fontId="34" fillId="0" borderId="9" xfId="0" applyNumberFormat="1" applyFont="1" applyBorder="1" applyAlignment="1">
      <alignment horizontal="left" vertical="top" wrapText="1"/>
    </xf>
    <xf numFmtId="0" fontId="28" fillId="0" borderId="13" xfId="0" applyFont="1" applyBorder="1" applyAlignment="1">
      <alignment horizontal="left" vertical="top" wrapText="1"/>
    </xf>
    <xf numFmtId="0" fontId="28" fillId="0" borderId="10" xfId="0" applyFont="1" applyBorder="1" applyAlignment="1">
      <alignment horizontal="left" vertical="top" wrapText="1"/>
    </xf>
    <xf numFmtId="3" fontId="24" fillId="0" borderId="4" xfId="0" applyNumberFormat="1" applyFont="1" applyBorder="1" applyAlignment="1">
      <alignment horizontal="left" vertical="top" wrapText="1"/>
    </xf>
    <xf numFmtId="3" fontId="24" fillId="0" borderId="8" xfId="0" applyNumberFormat="1" applyFont="1" applyBorder="1" applyAlignment="1">
      <alignment horizontal="left" vertical="top" wrapText="1"/>
    </xf>
    <xf numFmtId="3" fontId="24" fillId="0" borderId="5" xfId="0" applyNumberFormat="1" applyFont="1" applyBorder="1" applyAlignment="1">
      <alignment horizontal="left" vertical="top" wrapText="1"/>
    </xf>
    <xf numFmtId="49" fontId="24" fillId="0" borderId="0" xfId="0" applyNumberFormat="1" applyFont="1" applyAlignment="1">
      <alignment horizontal="left" vertical="top" wrapText="1"/>
    </xf>
    <xf numFmtId="49" fontId="20" fillId="0" borderId="0" xfId="0" applyNumberFormat="1" applyFont="1" applyAlignment="1">
      <alignment horizontal="center" vertical="top"/>
    </xf>
    <xf numFmtId="49" fontId="24" fillId="0" borderId="0" xfId="0" applyNumberFormat="1" applyFont="1" applyAlignment="1">
      <alignment horizontal="center" vertical="top" wrapText="1"/>
    </xf>
    <xf numFmtId="49" fontId="10" fillId="0" borderId="0" xfId="0" applyNumberFormat="1" applyFont="1" applyAlignment="1">
      <alignment horizontal="left" vertical="top" wrapText="1"/>
    </xf>
    <xf numFmtId="49" fontId="19" fillId="4" borderId="0" xfId="0" applyNumberFormat="1" applyFont="1" applyFill="1" applyAlignment="1">
      <alignment horizontal="center" vertical="center" wrapText="1"/>
    </xf>
    <xf numFmtId="49" fontId="24" fillId="0" borderId="0" xfId="0" applyNumberFormat="1" applyFont="1" applyAlignment="1">
      <alignment horizontal="left" vertical="center"/>
    </xf>
    <xf numFmtId="49" fontId="25" fillId="0" borderId="4" xfId="0" applyNumberFormat="1" applyFont="1" applyBorder="1" applyAlignment="1">
      <alignment horizontal="center" vertical="top"/>
    </xf>
    <xf numFmtId="0" fontId="26" fillId="0" borderId="5" xfId="0" applyFont="1" applyBorder="1" applyAlignment="1">
      <alignment horizontal="center" vertical="top"/>
    </xf>
    <xf numFmtId="49" fontId="9" fillId="0" borderId="4" xfId="0" applyNumberFormat="1" applyFont="1" applyBorder="1" applyAlignment="1">
      <alignment horizontal="center" vertical="top"/>
    </xf>
    <xf numFmtId="0" fontId="10" fillId="0" borderId="5" xfId="0" applyFont="1" applyBorder="1" applyAlignment="1">
      <alignment horizontal="center" vertical="top"/>
    </xf>
    <xf numFmtId="0" fontId="30" fillId="0" borderId="0" xfId="0" applyFont="1" applyAlignment="1">
      <alignment vertical="center" wrapText="1"/>
    </xf>
    <xf numFmtId="0" fontId="30" fillId="0" borderId="11" xfId="0" applyFont="1" applyBorder="1" applyAlignment="1">
      <alignment vertical="center" wrapText="1"/>
    </xf>
    <xf numFmtId="0" fontId="30" fillId="0" borderId="12" xfId="0" applyFont="1" applyBorder="1" applyAlignment="1">
      <alignment vertical="center" wrapText="1"/>
    </xf>
    <xf numFmtId="49" fontId="25" fillId="0" borderId="0" xfId="0" applyNumberFormat="1" applyFont="1" applyAlignment="1">
      <alignment vertical="top" wrapText="1"/>
    </xf>
    <xf numFmtId="0" fontId="26" fillId="0" borderId="0" xfId="0" applyFont="1" applyAlignment="1">
      <alignment vertical="top"/>
    </xf>
    <xf numFmtId="49" fontId="25" fillId="0" borderId="0" xfId="0" applyNumberFormat="1" applyFont="1" applyAlignment="1">
      <alignment vertical="center"/>
    </xf>
    <xf numFmtId="0" fontId="26" fillId="0" borderId="0" xfId="0" applyFont="1" applyAlignment="1">
      <alignment vertical="center"/>
    </xf>
    <xf numFmtId="0" fontId="26" fillId="0" borderId="0" xfId="0" applyFont="1"/>
    <xf numFmtId="49" fontId="24" fillId="0" borderId="11" xfId="0" applyNumberFormat="1" applyFont="1" applyBorder="1" applyAlignment="1">
      <alignment horizontal="left" vertical="top"/>
    </xf>
    <xf numFmtId="0" fontId="26" fillId="0" borderId="11" xfId="0" applyFont="1" applyBorder="1" applyAlignment="1">
      <alignment vertical="top"/>
    </xf>
    <xf numFmtId="0" fontId="35" fillId="0" borderId="9" xfId="0" applyFont="1" applyBorder="1" applyAlignment="1">
      <alignment horizontal="right" vertical="center"/>
    </xf>
    <xf numFmtId="0" fontId="35" fillId="0" borderId="10" xfId="0" applyFont="1" applyBorder="1" applyAlignment="1">
      <alignment horizontal="right" vertical="center"/>
    </xf>
    <xf numFmtId="0" fontId="40" fillId="0" borderId="9" xfId="0" applyFont="1" applyBorder="1" applyAlignment="1">
      <alignment horizontal="right" vertical="center"/>
    </xf>
    <xf numFmtId="0" fontId="40" fillId="0" borderId="10" xfId="0" applyFont="1" applyBorder="1" applyAlignment="1">
      <alignment horizontal="right" vertical="center"/>
    </xf>
    <xf numFmtId="0" fontId="24" fillId="0" borderId="12" xfId="0" applyFont="1" applyBorder="1" applyAlignment="1">
      <alignment vertical="top" wrapText="1"/>
    </xf>
    <xf numFmtId="0" fontId="34" fillId="0" borderId="9" xfId="0" applyFont="1" applyBorder="1" applyAlignment="1">
      <alignment horizontal="left" vertical="top" wrapText="1"/>
    </xf>
    <xf numFmtId="0" fontId="34" fillId="0" borderId="10" xfId="0" applyFont="1" applyBorder="1" applyAlignment="1">
      <alignment horizontal="left" vertical="top" wrapText="1"/>
    </xf>
    <xf numFmtId="0" fontId="34" fillId="0" borderId="9" xfId="0" applyFont="1" applyBorder="1" applyAlignment="1">
      <alignment horizontal="center" vertical="top"/>
    </xf>
    <xf numFmtId="0" fontId="34" fillId="0" borderId="10" xfId="0" applyFont="1" applyBorder="1" applyAlignment="1">
      <alignment horizontal="center" vertical="top"/>
    </xf>
    <xf numFmtId="0" fontId="42" fillId="0" borderId="9" xfId="0" applyFont="1" applyBorder="1" applyAlignment="1">
      <alignment horizontal="center" vertical="center"/>
    </xf>
    <xf numFmtId="0" fontId="42" fillId="0" borderId="10"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24" fillId="0" borderId="0" xfId="0" applyFont="1" applyAlignment="1">
      <alignment horizontal="left" vertical="top" wrapText="1"/>
    </xf>
    <xf numFmtId="0" fontId="34" fillId="0" borderId="9" xfId="0" applyFont="1" applyBorder="1" applyAlignment="1">
      <alignment horizontal="left" vertical="top"/>
    </xf>
    <xf numFmtId="0" fontId="34" fillId="0" borderId="10" xfId="0" applyFont="1" applyBorder="1" applyAlignment="1">
      <alignment horizontal="left" vertical="top"/>
    </xf>
    <xf numFmtId="0" fontId="9" fillId="0" borderId="9" xfId="0" applyFont="1" applyBorder="1" applyAlignment="1">
      <alignment horizontal="center" vertical="top"/>
    </xf>
    <xf numFmtId="0" fontId="9" fillId="0" borderId="10" xfId="0" applyFont="1" applyBorder="1" applyAlignment="1">
      <alignment horizontal="center" vertical="top"/>
    </xf>
    <xf numFmtId="2" fontId="8" fillId="0" borderId="9" xfId="0" applyNumberFormat="1" applyFont="1" applyBorder="1" applyAlignment="1" applyProtection="1">
      <alignment horizontal="right" vertical="top"/>
      <protection locked="0"/>
    </xf>
    <xf numFmtId="2" fontId="8" fillId="0" borderId="10" xfId="0" applyNumberFormat="1" applyFont="1" applyBorder="1" applyAlignment="1" applyProtection="1">
      <alignment horizontal="right" vertical="top"/>
      <protection locked="0"/>
    </xf>
    <xf numFmtId="0" fontId="24" fillId="0" borderId="0" xfId="0" applyFont="1" applyAlignment="1">
      <alignment vertical="top" wrapText="1"/>
    </xf>
    <xf numFmtId="0" fontId="34" fillId="0" borderId="21" xfId="0" applyFont="1" applyBorder="1" applyAlignment="1">
      <alignment vertical="center" wrapText="1"/>
    </xf>
    <xf numFmtId="0" fontId="34" fillId="0" borderId="0" xfId="0" applyFont="1" applyAlignment="1">
      <alignment vertical="center" wrapText="1"/>
    </xf>
    <xf numFmtId="0" fontId="8" fillId="0" borderId="21" xfId="0" applyFont="1" applyBorder="1" applyAlignment="1">
      <alignment horizontal="right" vertical="top"/>
    </xf>
    <xf numFmtId="0" fontId="8" fillId="0" borderId="0" xfId="0" applyFont="1" applyAlignment="1">
      <alignment horizontal="right" vertical="top"/>
    </xf>
    <xf numFmtId="4" fontId="45" fillId="0" borderId="0" xfId="0" applyNumberFormat="1" applyFont="1" applyAlignment="1">
      <alignment horizontal="left"/>
    </xf>
    <xf numFmtId="4" fontId="45" fillId="0" borderId="0" xfId="0" applyNumberFormat="1" applyFont="1" applyAlignment="1">
      <alignment horizontal="left" vertical="top"/>
    </xf>
    <xf numFmtId="49" fontId="24" fillId="0" borderId="11" xfId="0" applyNumberFormat="1" applyFont="1" applyBorder="1" applyAlignment="1">
      <alignment horizontal="center" vertical="top"/>
    </xf>
    <xf numFmtId="0" fontId="8" fillId="0" borderId="21" xfId="0" applyFont="1" applyBorder="1" applyAlignment="1">
      <alignment horizontal="right" vertical="center"/>
    </xf>
    <xf numFmtId="0" fontId="8" fillId="0" borderId="0" xfId="0" applyFont="1" applyAlignment="1">
      <alignment horizontal="right" vertical="center"/>
    </xf>
    <xf numFmtId="2" fontId="9" fillId="0" borderId="9" xfId="0" applyNumberFormat="1" applyFont="1" applyBorder="1" applyAlignment="1">
      <alignment horizontal="right" vertical="top"/>
    </xf>
    <xf numFmtId="2" fontId="9" fillId="0" borderId="10" xfId="0" applyNumberFormat="1" applyFont="1" applyBorder="1" applyAlignment="1">
      <alignment horizontal="right" vertical="top"/>
    </xf>
    <xf numFmtId="0" fontId="43" fillId="0" borderId="0" xfId="0" applyFont="1" applyAlignment="1">
      <alignment vertical="top"/>
    </xf>
    <xf numFmtId="49" fontId="24" fillId="0" borderId="0" xfId="0" applyNumberFormat="1" applyFont="1" applyAlignment="1">
      <alignment vertical="top" wrapText="1"/>
    </xf>
    <xf numFmtId="49" fontId="24" fillId="0" borderId="0" xfId="0" applyNumberFormat="1" applyFont="1" applyAlignment="1">
      <alignment horizontal="left" vertical="top"/>
    </xf>
    <xf numFmtId="49" fontId="34" fillId="0" borderId="0" xfId="0" applyNumberFormat="1" applyFont="1" applyAlignment="1">
      <alignment horizontal="left" vertical="center" wrapText="1"/>
    </xf>
  </cellXfs>
  <cellStyles count="17">
    <cellStyle name="Comma 2" xfId="7" xr:uid="{00000000-0005-0000-0000-000000000000}"/>
    <cellStyle name="Navadno" xfId="0" builtinId="0"/>
    <cellStyle name="Navadno 2" xfId="1" xr:uid="{00000000-0005-0000-0000-000002000000}"/>
    <cellStyle name="Navadno 2 2" xfId="16" xr:uid="{CF224C84-BAAF-4449-8641-C9D05D21F9AC}"/>
    <cellStyle name="Navadno 3" xfId="11" xr:uid="{00000000-0005-0000-0000-000003000000}"/>
    <cellStyle name="Normal 2" xfId="3" xr:uid="{00000000-0005-0000-0000-000004000000}"/>
    <cellStyle name="Normal 2 2" xfId="2" xr:uid="{00000000-0005-0000-0000-000005000000}"/>
    <cellStyle name="Normal 2 3" xfId="8" xr:uid="{00000000-0005-0000-0000-000006000000}"/>
    <cellStyle name="Normal 4" xfId="4" xr:uid="{00000000-0005-0000-0000-000007000000}"/>
    <cellStyle name="Normal 4 2" xfId="9" xr:uid="{00000000-0005-0000-0000-000008000000}"/>
    <cellStyle name="Normal 4 4" xfId="13" xr:uid="{00000000-0005-0000-0000-000009000000}"/>
    <cellStyle name="Normal 6" xfId="6" xr:uid="{00000000-0005-0000-0000-00000A000000}"/>
    <cellStyle name="Odstotek" xfId="15" builtinId="5"/>
    <cellStyle name="Odstotek 2" xfId="12" xr:uid="{00000000-0005-0000-0000-00000C000000}"/>
    <cellStyle name="Percent 2" xfId="5" xr:uid="{00000000-0005-0000-0000-00000D000000}"/>
    <cellStyle name="Percent 2 2" xfId="10" xr:uid="{00000000-0005-0000-0000-00000E000000}"/>
    <cellStyle name="Vejica" xfId="14" builtinId="3"/>
  </cellStyles>
  <dxfs count="6">
    <dxf>
      <fill>
        <patternFill patternType="none">
          <bgColor auto="1"/>
        </patternFill>
      </fill>
    </dxf>
    <dxf>
      <fill>
        <patternFill>
          <bgColor rgb="FFFFFF99"/>
        </patternFill>
      </fill>
    </dxf>
    <dxf>
      <fill>
        <patternFill patternType="none">
          <bgColor auto="1"/>
        </patternFill>
      </fill>
    </dxf>
    <dxf>
      <border>
        <left style="thin">
          <color auto="1"/>
        </left>
        <right style="thin">
          <color auto="1"/>
        </right>
        <top style="thin">
          <color auto="1"/>
        </top>
        <bottom style="thin">
          <color auto="1"/>
        </bottom>
        <vertical/>
        <horizontal/>
      </border>
    </dxf>
    <dxf>
      <fill>
        <patternFill patternType="none">
          <bgColor auto="1"/>
        </patternFill>
      </fill>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FF99"/>
      <color rgb="FF66FFFF"/>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lancisar\Desktop\05_Ponudbeni%20predra&#269;un_ZKK%20Odsek%201%20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05%20ZKK\ZKK_&#382;eleznice_2%20TIR\ZKK%20odsek%201.%20in%202\TS\Fortuna\05_Ponudbeni%20predra&#269;un_ZKK%20Odsek%201%20i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sheetData sheetId="1">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4">
          <cell r="C54" t="str">
            <v>SIST EN ISO 12236</v>
          </cell>
        </row>
        <row r="55">
          <cell r="C55" t="str">
            <v>SIST EN ISO 11058</v>
          </cell>
        </row>
        <row r="58">
          <cell r="B58" t="str">
            <v xml:space="preserve"> - masa na enoto površine</v>
          </cell>
          <cell r="C58" t="str">
            <v>SIST EN 1849-2</v>
          </cell>
        </row>
        <row r="59">
          <cell r="B59" t="str">
            <v xml:space="preserve"> - debelina</v>
          </cell>
          <cell r="C59" t="str">
            <v>SIST EN 1849-2</v>
          </cell>
        </row>
        <row r="60">
          <cell r="B60" t="str">
            <v xml:space="preserve"> - natezna trdnost</v>
          </cell>
        </row>
        <row r="61">
          <cell r="B61" t="str">
            <v xml:space="preserve"> - raztezek pri pretrgu</v>
          </cell>
        </row>
        <row r="62">
          <cell r="C62" t="str">
            <v>SIST EN ISO 12236</v>
          </cell>
        </row>
        <row r="63">
          <cell r="B63" t="str">
            <v xml:space="preserve"> - prepustnost - pravokotno na ravnino</v>
          </cell>
          <cell r="C63" t="str">
            <v>SIST EN 14150</v>
          </cell>
        </row>
        <row r="64">
          <cell r="B64" t="str">
            <v xml:space="preserve"> - nastanek razpok pri raztezku</v>
          </cell>
          <cell r="C64" t="str">
            <v>SIST EN 14151</v>
          </cell>
        </row>
      </sheetData>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refreshError="1"/>
      <sheetData sheetId="1" refreshError="1">
        <row r="4">
          <cell r="B4" t="str">
            <v xml:space="preserve"> - zrnavost (pred vgradnjo)</v>
          </cell>
        </row>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5">
          <cell r="B55" t="str">
            <v xml:space="preserve"> - prepustnost - pravokotno na ravnino</v>
          </cell>
          <cell r="C55" t="str">
            <v>SIST EN ISO 11058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X1143"/>
  <sheetViews>
    <sheetView tabSelected="1" view="pageBreakPreview" topLeftCell="A1007" zoomScale="40" zoomScaleNormal="115" zoomScaleSheetLayoutView="40" workbookViewId="0">
      <selection activeCell="M1055" sqref="M1055"/>
    </sheetView>
  </sheetViews>
  <sheetFormatPr defaultColWidth="54.33203125" defaultRowHeight="12.75" customHeight="1" x14ac:dyDescent="0.3"/>
  <cols>
    <col min="1" max="1" width="48.5546875" style="422" customWidth="1"/>
    <col min="2" max="2" width="29.6640625" style="49" customWidth="1"/>
    <col min="3" max="3" width="10.33203125" style="29" customWidth="1"/>
    <col min="4" max="4" width="10.109375" style="423" customWidth="1"/>
    <col min="5" max="5" width="11.5546875" style="118" customWidth="1"/>
    <col min="6" max="6" width="8.33203125" style="51" customWidth="1"/>
    <col min="7" max="7" width="10.21875" style="118" customWidth="1"/>
    <col min="8" max="8" width="13.44140625" style="119" customWidth="1"/>
    <col min="9" max="9" width="6.77734375" style="21" customWidth="1"/>
    <col min="10" max="11" width="16.6640625" style="22" customWidth="1"/>
    <col min="12" max="12" width="14.44140625" style="22" customWidth="1"/>
    <col min="13" max="13" width="18.33203125" style="22" customWidth="1"/>
    <col min="14" max="14" width="18.5546875" style="22" customWidth="1"/>
    <col min="15" max="15" width="16.5546875" style="22" customWidth="1"/>
    <col min="16" max="16" width="14.44140625" style="22" customWidth="1"/>
    <col min="17" max="16384" width="54.33203125" style="22"/>
  </cols>
  <sheetData>
    <row r="1" spans="1:9" ht="13.8" x14ac:dyDescent="0.3">
      <c r="A1" s="14" t="s">
        <v>0</v>
      </c>
      <c r="B1" s="15"/>
      <c r="C1" s="16"/>
      <c r="D1" s="17"/>
      <c r="E1" s="18"/>
      <c r="F1" s="19"/>
      <c r="G1" s="18"/>
      <c r="H1" s="20"/>
    </row>
    <row r="2" spans="1:9" ht="13.8" x14ac:dyDescent="0.3">
      <c r="A2" s="23"/>
      <c r="B2" s="15"/>
      <c r="C2" s="16"/>
      <c r="D2" s="17"/>
      <c r="E2" s="18"/>
      <c r="F2" s="19"/>
      <c r="G2" s="18"/>
      <c r="H2" s="20"/>
    </row>
    <row r="3" spans="1:9" ht="13.8" x14ac:dyDescent="0.3">
      <c r="A3" s="24" t="s">
        <v>1</v>
      </c>
      <c r="B3" s="15"/>
      <c r="C3" s="25"/>
      <c r="D3" s="17"/>
      <c r="E3" s="18"/>
      <c r="F3" s="19"/>
      <c r="G3" s="18"/>
      <c r="H3" s="20"/>
    </row>
    <row r="4" spans="1:9" ht="13.8" x14ac:dyDescent="0.3">
      <c r="A4" s="26"/>
      <c r="B4" s="15"/>
      <c r="C4" s="25"/>
      <c r="D4" s="17"/>
      <c r="E4" s="18"/>
      <c r="F4" s="19"/>
      <c r="G4" s="18"/>
      <c r="H4" s="20"/>
    </row>
    <row r="5" spans="1:9" ht="14.4" customHeight="1" x14ac:dyDescent="0.3">
      <c r="A5" s="436" t="s">
        <v>974</v>
      </c>
      <c r="B5" s="436"/>
      <c r="C5" s="436"/>
      <c r="D5" s="436"/>
      <c r="E5" s="436"/>
      <c r="F5" s="436"/>
      <c r="G5" s="436"/>
      <c r="H5" s="436"/>
    </row>
    <row r="6" spans="1:9" ht="13.8" x14ac:dyDescent="0.3">
      <c r="A6" s="23" t="s">
        <v>2</v>
      </c>
      <c r="B6" s="27" t="s">
        <v>2</v>
      </c>
      <c r="C6" s="27" t="s">
        <v>2</v>
      </c>
      <c r="D6" s="17"/>
      <c r="E6" s="18"/>
      <c r="F6" s="19"/>
      <c r="G6" s="18"/>
      <c r="H6" s="20"/>
    </row>
    <row r="7" spans="1:9" ht="12.75" customHeight="1" x14ac:dyDescent="0.3">
      <c r="A7" s="438" t="s">
        <v>3</v>
      </c>
      <c r="B7" s="438"/>
      <c r="C7" s="438"/>
      <c r="D7" s="438"/>
      <c r="E7" s="438"/>
      <c r="F7" s="438"/>
      <c r="G7" s="438"/>
      <c r="H7" s="438"/>
    </row>
    <row r="8" spans="1:9" ht="13.8" x14ac:dyDescent="0.3">
      <c r="A8" s="438"/>
      <c r="B8" s="438"/>
      <c r="C8" s="438"/>
      <c r="D8" s="438"/>
      <c r="E8" s="438"/>
      <c r="F8" s="438"/>
      <c r="G8" s="438"/>
      <c r="H8" s="438"/>
    </row>
    <row r="9" spans="1:9" ht="13.8" x14ac:dyDescent="0.3">
      <c r="A9" s="438"/>
      <c r="B9" s="438"/>
      <c r="C9" s="438"/>
      <c r="D9" s="438"/>
      <c r="E9" s="438"/>
      <c r="F9" s="438"/>
      <c r="G9" s="438"/>
      <c r="H9" s="438"/>
    </row>
    <row r="10" spans="1:9" ht="13.8" x14ac:dyDescent="0.3">
      <c r="A10" s="438"/>
      <c r="B10" s="438"/>
      <c r="C10" s="438"/>
      <c r="D10" s="438"/>
      <c r="E10" s="438"/>
      <c r="F10" s="438"/>
      <c r="G10" s="438"/>
      <c r="H10" s="438"/>
    </row>
    <row r="11" spans="1:9" ht="13.8" x14ac:dyDescent="0.3">
      <c r="A11" s="438"/>
      <c r="B11" s="438"/>
      <c r="C11" s="438"/>
      <c r="D11" s="438"/>
      <c r="E11" s="438"/>
      <c r="F11" s="438"/>
      <c r="G11" s="438"/>
      <c r="H11" s="438"/>
    </row>
    <row r="12" spans="1:9" ht="13.8" x14ac:dyDescent="0.3">
      <c r="A12" s="26"/>
      <c r="B12" s="28"/>
      <c r="D12" s="17"/>
      <c r="E12" s="18"/>
      <c r="F12" s="19"/>
      <c r="G12" s="18"/>
      <c r="H12" s="20"/>
    </row>
    <row r="13" spans="1:9" ht="15" customHeight="1" x14ac:dyDescent="0.3">
      <c r="A13" s="439" t="s">
        <v>4</v>
      </c>
      <c r="B13" s="439"/>
      <c r="C13" s="439"/>
      <c r="D13" s="439"/>
      <c r="E13" s="439"/>
      <c r="F13" s="439"/>
      <c r="G13" s="439"/>
      <c r="H13" s="439"/>
    </row>
    <row r="14" spans="1:9" ht="21.75" customHeight="1" x14ac:dyDescent="0.3">
      <c r="A14" s="439"/>
      <c r="B14" s="439"/>
      <c r="C14" s="439"/>
      <c r="D14" s="439"/>
      <c r="E14" s="439"/>
      <c r="F14" s="439"/>
      <c r="G14" s="439"/>
      <c r="H14" s="439"/>
    </row>
    <row r="15" spans="1:9" ht="21.75" customHeight="1" x14ac:dyDescent="0.3">
      <c r="A15" s="30"/>
      <c r="B15" s="31"/>
      <c r="C15" s="31"/>
      <c r="D15" s="32"/>
      <c r="E15" s="33"/>
      <c r="F15" s="34"/>
      <c r="G15" s="35"/>
      <c r="H15" s="35"/>
    </row>
    <row r="16" spans="1:9" ht="14.4" x14ac:dyDescent="0.3">
      <c r="A16" s="36" t="s">
        <v>2</v>
      </c>
      <c r="B16" s="37" t="s">
        <v>5</v>
      </c>
      <c r="C16" s="441" t="s">
        <v>6</v>
      </c>
      <c r="D16" s="442"/>
      <c r="E16" s="441" t="s">
        <v>7</v>
      </c>
      <c r="F16" s="442"/>
      <c r="G16" s="443" t="s">
        <v>8</v>
      </c>
      <c r="H16" s="444"/>
      <c r="I16" s="38"/>
    </row>
    <row r="17" spans="1:9" ht="13.8" x14ac:dyDescent="0.3">
      <c r="A17" s="36" t="s">
        <v>2</v>
      </c>
      <c r="B17" s="37" t="s">
        <v>9</v>
      </c>
      <c r="C17" s="37" t="s">
        <v>10</v>
      </c>
      <c r="D17" s="39" t="s">
        <v>11</v>
      </c>
      <c r="E17" s="40" t="s">
        <v>12</v>
      </c>
      <c r="F17" s="41" t="s">
        <v>13</v>
      </c>
      <c r="G17" s="42" t="s">
        <v>14</v>
      </c>
      <c r="H17" s="42" t="s">
        <v>15</v>
      </c>
      <c r="I17" s="38"/>
    </row>
    <row r="18" spans="1:9" ht="13.8" x14ac:dyDescent="0.3">
      <c r="A18" s="36"/>
      <c r="B18" s="16"/>
      <c r="C18" s="16"/>
      <c r="D18" s="43"/>
      <c r="E18" s="44"/>
      <c r="F18" s="19"/>
      <c r="G18" s="18"/>
      <c r="H18" s="20"/>
      <c r="I18" s="38"/>
    </row>
    <row r="19" spans="1:9" ht="13.8" x14ac:dyDescent="0.3">
      <c r="A19" s="45" t="s">
        <v>16</v>
      </c>
      <c r="B19" s="46" t="s">
        <v>2</v>
      </c>
      <c r="C19" s="16" t="s">
        <v>2</v>
      </c>
      <c r="D19" s="43"/>
      <c r="E19" s="44"/>
      <c r="F19" s="19"/>
      <c r="G19" s="18"/>
      <c r="H19" s="20"/>
      <c r="I19" s="38"/>
    </row>
    <row r="20" spans="1:9" ht="13.8" x14ac:dyDescent="0.3">
      <c r="A20" s="36" t="s">
        <v>2</v>
      </c>
      <c r="B20" s="46" t="s">
        <v>2</v>
      </c>
      <c r="C20" s="16" t="s">
        <v>2</v>
      </c>
      <c r="D20" s="43"/>
      <c r="E20" s="44"/>
      <c r="F20" s="19"/>
      <c r="G20" s="18"/>
      <c r="H20" s="20"/>
      <c r="I20" s="38"/>
    </row>
    <row r="21" spans="1:9" ht="13.8" x14ac:dyDescent="0.3">
      <c r="A21" s="45" t="s">
        <v>17</v>
      </c>
      <c r="B21" s="46" t="s">
        <v>2</v>
      </c>
      <c r="C21" s="27" t="s">
        <v>2</v>
      </c>
      <c r="D21" s="43"/>
      <c r="E21" s="44"/>
      <c r="F21" s="19"/>
      <c r="G21" s="18"/>
      <c r="H21" s="20"/>
      <c r="I21" s="38"/>
    </row>
    <row r="22" spans="1:9" ht="15" customHeight="1" x14ac:dyDescent="0.3">
      <c r="A22" s="36" t="s">
        <v>18</v>
      </c>
      <c r="B22" s="47" t="s">
        <v>19</v>
      </c>
      <c r="C22" s="48" t="s">
        <v>20</v>
      </c>
      <c r="D22" s="39"/>
      <c r="E22" s="40" t="s">
        <v>21</v>
      </c>
      <c r="F22" s="41">
        <v>30</v>
      </c>
      <c r="G22" s="11"/>
      <c r="H22" s="42">
        <f>F22*G22</f>
        <v>0</v>
      </c>
      <c r="I22" s="38"/>
    </row>
    <row r="23" spans="1:9" ht="14.4" customHeight="1" x14ac:dyDescent="0.3">
      <c r="A23" s="36" t="s">
        <v>22</v>
      </c>
      <c r="B23" s="47" t="s">
        <v>19</v>
      </c>
      <c r="C23" s="48" t="s">
        <v>23</v>
      </c>
      <c r="D23" s="39">
        <v>6</v>
      </c>
      <c r="E23" s="40" t="s">
        <v>24</v>
      </c>
      <c r="F23" s="41">
        <v>6</v>
      </c>
      <c r="G23" s="11"/>
      <c r="H23" s="42">
        <f t="shared" ref="H23:H26" si="0">F23*G23</f>
        <v>0</v>
      </c>
      <c r="I23" s="38"/>
    </row>
    <row r="24" spans="1:9" ht="13.8" x14ac:dyDescent="0.3">
      <c r="A24" s="36" t="s">
        <v>25</v>
      </c>
      <c r="B24" s="47" t="s">
        <v>19</v>
      </c>
      <c r="C24" s="48" t="s">
        <v>23</v>
      </c>
      <c r="D24" s="39">
        <v>6</v>
      </c>
      <c r="E24" s="40" t="s">
        <v>24</v>
      </c>
      <c r="F24" s="41">
        <v>6</v>
      </c>
      <c r="G24" s="11"/>
      <c r="H24" s="42">
        <f t="shared" si="0"/>
        <v>0</v>
      </c>
      <c r="I24" s="38"/>
    </row>
    <row r="25" spans="1:9" ht="17.25" customHeight="1" x14ac:dyDescent="0.3">
      <c r="A25" s="36" t="s">
        <v>26</v>
      </c>
      <c r="B25" s="47" t="s">
        <v>19</v>
      </c>
      <c r="C25" s="48" t="s">
        <v>27</v>
      </c>
      <c r="D25" s="39">
        <v>7</v>
      </c>
      <c r="E25" s="40" t="s">
        <v>28</v>
      </c>
      <c r="F25" s="41">
        <v>4</v>
      </c>
      <c r="G25" s="11"/>
      <c r="H25" s="42">
        <f t="shared" si="0"/>
        <v>0</v>
      </c>
      <c r="I25" s="38"/>
    </row>
    <row r="26" spans="1:9" ht="18.75" customHeight="1" x14ac:dyDescent="0.3">
      <c r="A26" s="36" t="s">
        <v>29</v>
      </c>
      <c r="B26" s="47" t="s">
        <v>19</v>
      </c>
      <c r="C26" s="48" t="s">
        <v>30</v>
      </c>
      <c r="D26" s="39">
        <v>7</v>
      </c>
      <c r="E26" s="40" t="s">
        <v>28</v>
      </c>
      <c r="F26" s="41">
        <v>4</v>
      </c>
      <c r="G26" s="11"/>
      <c r="H26" s="42">
        <f t="shared" si="0"/>
        <v>0</v>
      </c>
      <c r="I26" s="38"/>
    </row>
    <row r="27" spans="1:9" ht="13.8" x14ac:dyDescent="0.3">
      <c r="A27" s="36" t="s">
        <v>2</v>
      </c>
      <c r="B27" s="49" t="s">
        <v>31</v>
      </c>
      <c r="C27" s="25"/>
      <c r="D27" s="43"/>
      <c r="E27" s="50"/>
      <c r="G27" s="18"/>
      <c r="H27" s="20"/>
      <c r="I27" s="38"/>
    </row>
    <row r="28" spans="1:9" ht="12.75" customHeight="1" x14ac:dyDescent="0.3">
      <c r="A28" s="45" t="s">
        <v>32</v>
      </c>
      <c r="B28" s="46" t="s">
        <v>2</v>
      </c>
      <c r="C28" s="27" t="s">
        <v>2</v>
      </c>
      <c r="D28" s="43"/>
      <c r="E28" s="44"/>
      <c r="F28" s="19"/>
      <c r="G28" s="18"/>
      <c r="H28" s="20"/>
      <c r="I28" s="38"/>
    </row>
    <row r="29" spans="1:9" ht="12.75" customHeight="1" x14ac:dyDescent="0.3">
      <c r="A29" s="45" t="s">
        <v>33</v>
      </c>
      <c r="B29" s="46" t="s">
        <v>2</v>
      </c>
      <c r="C29" s="27" t="s">
        <v>2</v>
      </c>
      <c r="D29" s="43"/>
      <c r="E29" s="44"/>
      <c r="F29" s="19"/>
      <c r="G29" s="18"/>
      <c r="H29" s="20"/>
      <c r="I29" s="38"/>
    </row>
    <row r="30" spans="1:9" ht="12.75" customHeight="1" x14ac:dyDescent="0.3">
      <c r="A30" s="52" t="s">
        <v>34</v>
      </c>
      <c r="B30" s="47" t="s">
        <v>35</v>
      </c>
      <c r="C30" s="48" t="s">
        <v>36</v>
      </c>
      <c r="D30" s="39">
        <v>2</v>
      </c>
      <c r="E30" s="40" t="s">
        <v>37</v>
      </c>
      <c r="F30" s="41">
        <v>10</v>
      </c>
      <c r="G30" s="11"/>
      <c r="H30" s="42">
        <f t="shared" ref="H30:H34" si="1">F30*G30</f>
        <v>0</v>
      </c>
      <c r="I30" s="38"/>
    </row>
    <row r="31" spans="1:9" ht="12.75" customHeight="1" x14ac:dyDescent="0.3">
      <c r="A31" s="36" t="s">
        <v>38</v>
      </c>
      <c r="B31" s="47" t="s">
        <v>39</v>
      </c>
      <c r="C31" s="48" t="s">
        <v>36</v>
      </c>
      <c r="D31" s="39">
        <v>2</v>
      </c>
      <c r="E31" s="40" t="s">
        <v>37</v>
      </c>
      <c r="F31" s="41">
        <v>10</v>
      </c>
      <c r="G31" s="11"/>
      <c r="H31" s="42">
        <f t="shared" si="1"/>
        <v>0</v>
      </c>
      <c r="I31" s="38"/>
    </row>
    <row r="32" spans="1:9" ht="12.75" customHeight="1" x14ac:dyDescent="0.3">
      <c r="A32" s="36" t="s">
        <v>40</v>
      </c>
      <c r="B32" s="47" t="s">
        <v>39</v>
      </c>
      <c r="C32" s="48" t="s">
        <v>36</v>
      </c>
      <c r="D32" s="39">
        <v>2</v>
      </c>
      <c r="E32" s="40" t="s">
        <v>41</v>
      </c>
      <c r="F32" s="41">
        <v>2</v>
      </c>
      <c r="G32" s="11"/>
      <c r="H32" s="42">
        <f t="shared" si="1"/>
        <v>0</v>
      </c>
      <c r="I32" s="38"/>
    </row>
    <row r="33" spans="1:9" ht="12.75" customHeight="1" x14ac:dyDescent="0.3">
      <c r="A33" s="36" t="s">
        <v>42</v>
      </c>
      <c r="B33" s="47" t="s">
        <v>2</v>
      </c>
      <c r="C33" s="48" t="s">
        <v>36</v>
      </c>
      <c r="D33" s="39">
        <v>2</v>
      </c>
      <c r="E33" s="40" t="s">
        <v>41</v>
      </c>
      <c r="F33" s="41">
        <v>2</v>
      </c>
      <c r="G33" s="11"/>
      <c r="H33" s="42">
        <f t="shared" si="1"/>
        <v>0</v>
      </c>
      <c r="I33" s="38"/>
    </row>
    <row r="34" spans="1:9" ht="12.75" customHeight="1" x14ac:dyDescent="0.3">
      <c r="A34" s="36" t="s">
        <v>43</v>
      </c>
      <c r="B34" s="47" t="s">
        <v>44</v>
      </c>
      <c r="C34" s="48" t="s">
        <v>36</v>
      </c>
      <c r="D34" s="39">
        <v>2</v>
      </c>
      <c r="E34" s="40" t="s">
        <v>41</v>
      </c>
      <c r="F34" s="41">
        <v>2</v>
      </c>
      <c r="G34" s="11"/>
      <c r="H34" s="42">
        <f t="shared" si="1"/>
        <v>0</v>
      </c>
      <c r="I34" s="38"/>
    </row>
    <row r="35" spans="1:9" ht="12.75" customHeight="1" x14ac:dyDescent="0.3">
      <c r="A35" s="36" t="s">
        <v>2</v>
      </c>
      <c r="B35" s="46" t="s">
        <v>2</v>
      </c>
      <c r="C35" s="27" t="s">
        <v>2</v>
      </c>
      <c r="D35" s="43"/>
      <c r="E35" s="44"/>
      <c r="F35" s="19"/>
      <c r="G35" s="18"/>
      <c r="H35" s="20"/>
      <c r="I35" s="38"/>
    </row>
    <row r="36" spans="1:9" ht="12.75" customHeight="1" x14ac:dyDescent="0.3">
      <c r="A36" s="45" t="s">
        <v>45</v>
      </c>
      <c r="B36" s="46" t="s">
        <v>2</v>
      </c>
      <c r="C36" s="27" t="s">
        <v>2</v>
      </c>
      <c r="D36" s="43"/>
      <c r="E36" s="44"/>
      <c r="F36" s="19"/>
      <c r="G36" s="18"/>
      <c r="H36" s="20"/>
      <c r="I36" s="38"/>
    </row>
    <row r="37" spans="1:9" ht="12.75" customHeight="1" x14ac:dyDescent="0.3">
      <c r="A37" s="36" t="s">
        <v>46</v>
      </c>
      <c r="B37" s="47" t="s">
        <v>47</v>
      </c>
      <c r="C37" s="48" t="s">
        <v>48</v>
      </c>
      <c r="D37" s="39">
        <v>216000</v>
      </c>
      <c r="E37" s="40">
        <v>20000</v>
      </c>
      <c r="F37" s="41">
        <f t="shared" ref="F37:F43" si="2">ROUNDUP((D37/E37),0)</f>
        <v>11</v>
      </c>
      <c r="G37" s="11"/>
      <c r="H37" s="42">
        <f t="shared" ref="H37:H44" si="3">F37*G37</f>
        <v>0</v>
      </c>
      <c r="I37" s="38"/>
    </row>
    <row r="38" spans="1:9" ht="12.75" customHeight="1" x14ac:dyDescent="0.3">
      <c r="A38" s="36" t="s">
        <v>49</v>
      </c>
      <c r="B38" s="47" t="s">
        <v>50</v>
      </c>
      <c r="C38" s="48" t="s">
        <v>48</v>
      </c>
      <c r="D38" s="39">
        <v>216000</v>
      </c>
      <c r="E38" s="40">
        <v>20000</v>
      </c>
      <c r="F38" s="41">
        <f t="shared" si="2"/>
        <v>11</v>
      </c>
      <c r="G38" s="11"/>
      <c r="H38" s="42">
        <f t="shared" si="3"/>
        <v>0</v>
      </c>
      <c r="I38" s="38"/>
    </row>
    <row r="39" spans="1:9" ht="12.75" customHeight="1" x14ac:dyDescent="0.3">
      <c r="A39" s="36" t="s">
        <v>51</v>
      </c>
      <c r="B39" s="47" t="s">
        <v>52</v>
      </c>
      <c r="C39" s="48" t="s">
        <v>48</v>
      </c>
      <c r="D39" s="39">
        <v>216000</v>
      </c>
      <c r="E39" s="40">
        <v>20000</v>
      </c>
      <c r="F39" s="41">
        <f t="shared" si="2"/>
        <v>11</v>
      </c>
      <c r="G39" s="11"/>
      <c r="H39" s="42">
        <f t="shared" si="3"/>
        <v>0</v>
      </c>
      <c r="I39" s="38"/>
    </row>
    <row r="40" spans="1:9" ht="12.75" customHeight="1" x14ac:dyDescent="0.3">
      <c r="A40" s="36" t="s">
        <v>53</v>
      </c>
      <c r="B40" s="47" t="s">
        <v>54</v>
      </c>
      <c r="C40" s="48" t="s">
        <v>48</v>
      </c>
      <c r="D40" s="39">
        <v>216000</v>
      </c>
      <c r="E40" s="40">
        <v>20000</v>
      </c>
      <c r="F40" s="41">
        <f t="shared" si="2"/>
        <v>11</v>
      </c>
      <c r="G40" s="11"/>
      <c r="H40" s="42">
        <f t="shared" si="3"/>
        <v>0</v>
      </c>
      <c r="I40" s="38"/>
    </row>
    <row r="41" spans="1:9" ht="12.75" customHeight="1" x14ac:dyDescent="0.3">
      <c r="A41" s="36" t="s">
        <v>43</v>
      </c>
      <c r="B41" s="47" t="s">
        <v>44</v>
      </c>
      <c r="C41" s="48" t="s">
        <v>48</v>
      </c>
      <c r="D41" s="39">
        <v>216000</v>
      </c>
      <c r="E41" s="40">
        <v>20000</v>
      </c>
      <c r="F41" s="41">
        <f t="shared" si="2"/>
        <v>11</v>
      </c>
      <c r="G41" s="11"/>
      <c r="H41" s="42">
        <f t="shared" si="3"/>
        <v>0</v>
      </c>
      <c r="I41" s="38"/>
    </row>
    <row r="42" spans="1:9" ht="12.75" customHeight="1" x14ac:dyDescent="0.3">
      <c r="A42" s="36" t="s">
        <v>55</v>
      </c>
      <c r="B42" s="47" t="s">
        <v>35</v>
      </c>
      <c r="C42" s="48" t="s">
        <v>48</v>
      </c>
      <c r="D42" s="39">
        <v>216000</v>
      </c>
      <c r="E42" s="40">
        <v>800</v>
      </c>
      <c r="F42" s="41">
        <f t="shared" si="2"/>
        <v>270</v>
      </c>
      <c r="G42" s="11"/>
      <c r="H42" s="42">
        <f t="shared" si="3"/>
        <v>0</v>
      </c>
      <c r="I42" s="38"/>
    </row>
    <row r="43" spans="1:9" ht="12.75" customHeight="1" x14ac:dyDescent="0.3">
      <c r="A43" s="36" t="s">
        <v>38</v>
      </c>
      <c r="B43" s="47" t="s">
        <v>39</v>
      </c>
      <c r="C43" s="48" t="s">
        <v>48</v>
      </c>
      <c r="D43" s="39">
        <v>216000</v>
      </c>
      <c r="E43" s="40">
        <v>1600</v>
      </c>
      <c r="F43" s="41">
        <f t="shared" si="2"/>
        <v>135</v>
      </c>
      <c r="G43" s="11"/>
      <c r="H43" s="42">
        <f t="shared" si="3"/>
        <v>0</v>
      </c>
      <c r="I43" s="52"/>
    </row>
    <row r="44" spans="1:9" ht="12.75" customHeight="1" x14ac:dyDescent="0.3">
      <c r="A44" s="36" t="s">
        <v>56</v>
      </c>
      <c r="B44" s="47" t="s">
        <v>39</v>
      </c>
      <c r="C44" s="48" t="s">
        <v>48</v>
      </c>
      <c r="D44" s="39">
        <v>216000</v>
      </c>
      <c r="E44" s="40">
        <v>6000</v>
      </c>
      <c r="F44" s="41">
        <f>ROUNDUP((D44/E44),0)</f>
        <v>36</v>
      </c>
      <c r="G44" s="11"/>
      <c r="H44" s="42">
        <f t="shared" si="3"/>
        <v>0</v>
      </c>
      <c r="I44" s="38"/>
    </row>
    <row r="45" spans="1:9" ht="12.75" customHeight="1" x14ac:dyDescent="0.3">
      <c r="A45" s="36" t="s">
        <v>2</v>
      </c>
      <c r="B45" s="49" t="s">
        <v>57</v>
      </c>
      <c r="C45" s="25"/>
      <c r="D45" s="43"/>
      <c r="E45" s="44"/>
      <c r="F45" s="19"/>
      <c r="G45" s="18"/>
      <c r="H45" s="20"/>
      <c r="I45" s="38"/>
    </row>
    <row r="46" spans="1:9" ht="12.75" customHeight="1" x14ac:dyDescent="0.3">
      <c r="A46" s="36" t="s">
        <v>2</v>
      </c>
      <c r="B46" s="46" t="s">
        <v>2</v>
      </c>
      <c r="C46" s="53" t="s">
        <v>2</v>
      </c>
      <c r="D46" s="43"/>
      <c r="E46" s="44"/>
      <c r="F46" s="19"/>
      <c r="G46" s="18"/>
      <c r="H46" s="20"/>
      <c r="I46" s="38"/>
    </row>
    <row r="47" spans="1:9" ht="12.75" customHeight="1" x14ac:dyDescent="0.3">
      <c r="A47" s="45" t="s">
        <v>58</v>
      </c>
      <c r="B47" s="46" t="s">
        <v>2</v>
      </c>
      <c r="C47" s="27" t="s">
        <v>2</v>
      </c>
      <c r="D47" s="43"/>
      <c r="E47" s="44"/>
      <c r="F47" s="19"/>
      <c r="G47" s="18"/>
      <c r="H47" s="20"/>
      <c r="I47" s="38"/>
    </row>
    <row r="48" spans="1:9" ht="13.8" x14ac:dyDescent="0.3">
      <c r="A48" s="36" t="s">
        <v>46</v>
      </c>
      <c r="B48" s="47" t="s">
        <v>47</v>
      </c>
      <c r="C48" s="48" t="s">
        <v>48</v>
      </c>
      <c r="D48" s="39">
        <v>0</v>
      </c>
      <c r="E48" s="40">
        <v>16000</v>
      </c>
      <c r="F48" s="54"/>
      <c r="G48" s="55" t="s">
        <v>59</v>
      </c>
      <c r="H48" s="56" t="s">
        <v>60</v>
      </c>
      <c r="I48" s="38"/>
    </row>
    <row r="49" spans="1:9" ht="13.8" x14ac:dyDescent="0.3">
      <c r="A49" s="36" t="s">
        <v>61</v>
      </c>
      <c r="B49" s="47" t="s">
        <v>44</v>
      </c>
      <c r="C49" s="48" t="s">
        <v>48</v>
      </c>
      <c r="D49" s="39">
        <v>0</v>
      </c>
      <c r="E49" s="40">
        <v>20000</v>
      </c>
      <c r="F49" s="54"/>
      <c r="G49" s="55" t="s">
        <v>59</v>
      </c>
      <c r="H49" s="56" t="s">
        <v>60</v>
      </c>
      <c r="I49" s="38"/>
    </row>
    <row r="50" spans="1:9" ht="13.8" x14ac:dyDescent="0.3">
      <c r="A50" s="36" t="s">
        <v>62</v>
      </c>
      <c r="B50" s="47" t="s">
        <v>63</v>
      </c>
      <c r="C50" s="48" t="s">
        <v>48</v>
      </c>
      <c r="D50" s="39">
        <v>0</v>
      </c>
      <c r="E50" s="40">
        <v>16000</v>
      </c>
      <c r="F50" s="54"/>
      <c r="G50" s="55" t="s">
        <v>59</v>
      </c>
      <c r="H50" s="56" t="s">
        <v>60</v>
      </c>
      <c r="I50" s="38"/>
    </row>
    <row r="51" spans="1:9" ht="13.8" x14ac:dyDescent="0.3">
      <c r="A51" s="36" t="s">
        <v>55</v>
      </c>
      <c r="B51" s="47" t="s">
        <v>35</v>
      </c>
      <c r="C51" s="48" t="s">
        <v>48</v>
      </c>
      <c r="D51" s="39">
        <v>0</v>
      </c>
      <c r="E51" s="40">
        <v>400</v>
      </c>
      <c r="F51" s="54"/>
      <c r="G51" s="55" t="s">
        <v>59</v>
      </c>
      <c r="H51" s="56" t="s">
        <v>60</v>
      </c>
      <c r="I51" s="38"/>
    </row>
    <row r="52" spans="1:9" ht="13.8" x14ac:dyDescent="0.3">
      <c r="A52" s="36" t="s">
        <v>38</v>
      </c>
      <c r="B52" s="47" t="s">
        <v>39</v>
      </c>
      <c r="C52" s="48" t="s">
        <v>48</v>
      </c>
      <c r="D52" s="39">
        <v>0</v>
      </c>
      <c r="E52" s="40">
        <v>800</v>
      </c>
      <c r="F52" s="54"/>
      <c r="G52" s="55" t="s">
        <v>59</v>
      </c>
      <c r="H52" s="56" t="s">
        <v>60</v>
      </c>
      <c r="I52" s="38"/>
    </row>
    <row r="53" spans="1:9" ht="13.8" x14ac:dyDescent="0.3">
      <c r="A53" s="36" t="s">
        <v>56</v>
      </c>
      <c r="B53" s="47" t="s">
        <v>39</v>
      </c>
      <c r="C53" s="48" t="s">
        <v>48</v>
      </c>
      <c r="D53" s="39">
        <v>0</v>
      </c>
      <c r="E53" s="40">
        <v>8000</v>
      </c>
      <c r="F53" s="54"/>
      <c r="G53" s="55" t="s">
        <v>59</v>
      </c>
      <c r="H53" s="56" t="s">
        <v>60</v>
      </c>
      <c r="I53" s="38"/>
    </row>
    <row r="54" spans="1:9" ht="13.8" x14ac:dyDescent="0.3">
      <c r="A54" s="36" t="s">
        <v>42</v>
      </c>
      <c r="B54" s="47" t="s">
        <v>2</v>
      </c>
      <c r="C54" s="48" t="s">
        <v>48</v>
      </c>
      <c r="D54" s="39">
        <v>0</v>
      </c>
      <c r="E54" s="40">
        <v>16000</v>
      </c>
      <c r="F54" s="54"/>
      <c r="G54" s="55" t="s">
        <v>59</v>
      </c>
      <c r="H54" s="56" t="s">
        <v>60</v>
      </c>
      <c r="I54" s="38"/>
    </row>
    <row r="55" spans="1:9" ht="13.8" x14ac:dyDescent="0.3">
      <c r="A55" s="36" t="s">
        <v>64</v>
      </c>
      <c r="B55" s="47" t="s">
        <v>65</v>
      </c>
      <c r="C55" s="48" t="s">
        <v>48</v>
      </c>
      <c r="D55" s="39">
        <v>0</v>
      </c>
      <c r="E55" s="40">
        <v>16000</v>
      </c>
      <c r="F55" s="54"/>
      <c r="G55" s="55" t="s">
        <v>59</v>
      </c>
      <c r="H55" s="56" t="s">
        <v>60</v>
      </c>
      <c r="I55" s="38"/>
    </row>
    <row r="56" spans="1:9" ht="13.8" x14ac:dyDescent="0.3">
      <c r="A56" s="36" t="s">
        <v>2</v>
      </c>
      <c r="B56" s="49" t="s">
        <v>57</v>
      </c>
      <c r="C56" s="53"/>
      <c r="D56" s="43"/>
      <c r="E56" s="44"/>
      <c r="F56" s="19"/>
      <c r="G56" s="18"/>
      <c r="H56" s="20"/>
      <c r="I56" s="38"/>
    </row>
    <row r="57" spans="1:9" ht="13.8" x14ac:dyDescent="0.3">
      <c r="A57" s="36"/>
      <c r="C57" s="53"/>
      <c r="D57" s="43"/>
      <c r="E57" s="44"/>
      <c r="F57" s="19"/>
      <c r="G57" s="18"/>
      <c r="H57" s="20"/>
      <c r="I57" s="38"/>
    </row>
    <row r="58" spans="1:9" ht="13.8" x14ac:dyDescent="0.3">
      <c r="A58" s="36" t="s">
        <v>66</v>
      </c>
      <c r="B58" s="49" t="s">
        <v>67</v>
      </c>
      <c r="C58" s="53"/>
      <c r="D58" s="43"/>
      <c r="E58" s="44"/>
      <c r="F58" s="19"/>
      <c r="G58" s="18"/>
      <c r="H58" s="20"/>
      <c r="I58" s="38"/>
    </row>
    <row r="59" spans="1:9" ht="13.8" x14ac:dyDescent="0.3">
      <c r="A59" s="36" t="s">
        <v>68</v>
      </c>
      <c r="B59" s="47" t="s">
        <v>54</v>
      </c>
      <c r="C59" s="48" t="s">
        <v>69</v>
      </c>
      <c r="D59" s="39">
        <v>9240</v>
      </c>
      <c r="E59" s="40">
        <v>8000</v>
      </c>
      <c r="F59" s="41">
        <f t="shared" ref="F59:F63" si="4">ROUNDUP((D59/E59),0)</f>
        <v>2</v>
      </c>
      <c r="G59" s="11"/>
      <c r="H59" s="42">
        <f>F59*G59</f>
        <v>0</v>
      </c>
      <c r="I59" s="38"/>
    </row>
    <row r="60" spans="1:9" ht="13.8" x14ac:dyDescent="0.3">
      <c r="A60" s="36" t="s">
        <v>70</v>
      </c>
      <c r="B60" s="47" t="s">
        <v>54</v>
      </c>
      <c r="C60" s="48" t="s">
        <v>69</v>
      </c>
      <c r="D60" s="39">
        <v>9240</v>
      </c>
      <c r="E60" s="40">
        <v>8000</v>
      </c>
      <c r="F60" s="41">
        <f t="shared" si="4"/>
        <v>2</v>
      </c>
      <c r="G60" s="11"/>
      <c r="H60" s="42">
        <f t="shared" ref="H60:H63" si="5">F60*G60</f>
        <v>0</v>
      </c>
      <c r="I60" s="38"/>
    </row>
    <row r="61" spans="1:9" ht="13.8" x14ac:dyDescent="0.3">
      <c r="A61" s="36" t="s">
        <v>71</v>
      </c>
      <c r="B61" s="47" t="s">
        <v>39</v>
      </c>
      <c r="C61" s="48" t="s">
        <v>48</v>
      </c>
      <c r="D61" s="39">
        <f>D60*2</f>
        <v>18480</v>
      </c>
      <c r="E61" s="40">
        <v>2000</v>
      </c>
      <c r="F61" s="41">
        <f t="shared" si="4"/>
        <v>10</v>
      </c>
      <c r="G61" s="11"/>
      <c r="H61" s="42">
        <f t="shared" si="5"/>
        <v>0</v>
      </c>
      <c r="I61" s="38"/>
    </row>
    <row r="62" spans="1:9" ht="13.8" x14ac:dyDescent="0.3">
      <c r="A62" s="36" t="s">
        <v>72</v>
      </c>
      <c r="B62" s="47" t="s">
        <v>39</v>
      </c>
      <c r="C62" s="48" t="s">
        <v>48</v>
      </c>
      <c r="D62" s="39">
        <f>D61</f>
        <v>18480</v>
      </c>
      <c r="E62" s="40">
        <v>8000</v>
      </c>
      <c r="F62" s="41">
        <f t="shared" si="4"/>
        <v>3</v>
      </c>
      <c r="G62" s="11"/>
      <c r="H62" s="42">
        <f t="shared" si="5"/>
        <v>0</v>
      </c>
      <c r="I62" s="38"/>
    </row>
    <row r="63" spans="1:9" ht="13.8" x14ac:dyDescent="0.3">
      <c r="A63" s="36" t="s">
        <v>73</v>
      </c>
      <c r="B63" s="47" t="s">
        <v>74</v>
      </c>
      <c r="C63" s="48" t="s">
        <v>69</v>
      </c>
      <c r="D63" s="39">
        <v>9240</v>
      </c>
      <c r="E63" s="40">
        <v>20000</v>
      </c>
      <c r="F63" s="41">
        <f t="shared" si="4"/>
        <v>1</v>
      </c>
      <c r="G63" s="11"/>
      <c r="H63" s="42">
        <f t="shared" si="5"/>
        <v>0</v>
      </c>
      <c r="I63" s="38"/>
    </row>
    <row r="64" spans="1:9" ht="13.8" x14ac:dyDescent="0.3">
      <c r="A64" s="36"/>
      <c r="C64" s="53"/>
      <c r="D64" s="43"/>
      <c r="E64" s="44"/>
      <c r="F64" s="19"/>
      <c r="G64" s="18"/>
      <c r="H64" s="20"/>
      <c r="I64" s="38"/>
    </row>
    <row r="65" spans="1:9" ht="13.8" x14ac:dyDescent="0.3">
      <c r="A65" s="45" t="s">
        <v>75</v>
      </c>
      <c r="B65" s="46" t="s">
        <v>2</v>
      </c>
      <c r="C65" s="27" t="s">
        <v>2</v>
      </c>
      <c r="D65" s="43"/>
      <c r="E65" s="44"/>
      <c r="F65" s="19"/>
      <c r="G65" s="18"/>
      <c r="H65" s="20"/>
      <c r="I65" s="38"/>
    </row>
    <row r="66" spans="1:9" ht="15.75" customHeight="1" x14ac:dyDescent="0.3">
      <c r="A66" s="45" t="s">
        <v>76</v>
      </c>
      <c r="B66" s="46"/>
      <c r="C66" s="27"/>
      <c r="D66" s="43"/>
      <c r="E66" s="44"/>
      <c r="F66" s="19"/>
      <c r="G66" s="18"/>
      <c r="H66" s="20"/>
      <c r="I66" s="38"/>
    </row>
    <row r="67" spans="1:9" ht="13.8" x14ac:dyDescent="0.3">
      <c r="A67" s="36" t="s">
        <v>77</v>
      </c>
      <c r="B67" s="47" t="s">
        <v>78</v>
      </c>
      <c r="C67" s="57" t="s">
        <v>48</v>
      </c>
      <c r="D67" s="39">
        <v>152000</v>
      </c>
      <c r="E67" s="40">
        <v>20000</v>
      </c>
      <c r="F67" s="41">
        <v>8</v>
      </c>
      <c r="G67" s="11"/>
      <c r="H67" s="42">
        <f t="shared" ref="H67:H73" si="6">F67*G67</f>
        <v>0</v>
      </c>
      <c r="I67" s="38"/>
    </row>
    <row r="68" spans="1:9" ht="13.8" x14ac:dyDescent="0.3">
      <c r="A68" s="36" t="s">
        <v>79</v>
      </c>
      <c r="B68" s="47" t="s">
        <v>80</v>
      </c>
      <c r="C68" s="57" t="s">
        <v>48</v>
      </c>
      <c r="D68" s="39">
        <v>152000</v>
      </c>
      <c r="E68" s="40">
        <v>20000</v>
      </c>
      <c r="F68" s="41">
        <v>8</v>
      </c>
      <c r="G68" s="11"/>
      <c r="H68" s="42">
        <f t="shared" si="6"/>
        <v>0</v>
      </c>
      <c r="I68" s="38"/>
    </row>
    <row r="69" spans="1:9" ht="13.8" x14ac:dyDescent="0.3">
      <c r="A69" s="36" t="s">
        <v>81</v>
      </c>
      <c r="B69" s="47" t="s">
        <v>82</v>
      </c>
      <c r="C69" s="57" t="s">
        <v>48</v>
      </c>
      <c r="D69" s="39">
        <v>152000</v>
      </c>
      <c r="E69" s="40">
        <v>20000</v>
      </c>
      <c r="F69" s="41">
        <v>8</v>
      </c>
      <c r="G69" s="11"/>
      <c r="H69" s="42">
        <f t="shared" si="6"/>
        <v>0</v>
      </c>
      <c r="I69" s="38"/>
    </row>
    <row r="70" spans="1:9" ht="13.8" x14ac:dyDescent="0.3">
      <c r="A70" s="36" t="s">
        <v>83</v>
      </c>
      <c r="B70" s="47" t="s">
        <v>84</v>
      </c>
      <c r="C70" s="57" t="s">
        <v>48</v>
      </c>
      <c r="D70" s="39">
        <v>152000</v>
      </c>
      <c r="E70" s="40">
        <v>20000</v>
      </c>
      <c r="F70" s="41">
        <v>8</v>
      </c>
      <c r="G70" s="11"/>
      <c r="H70" s="42">
        <f t="shared" si="6"/>
        <v>0</v>
      </c>
      <c r="I70" s="38"/>
    </row>
    <row r="71" spans="1:9" ht="13.8" x14ac:dyDescent="0.3">
      <c r="A71" s="36" t="s">
        <v>85</v>
      </c>
      <c r="B71" s="47" t="s">
        <v>86</v>
      </c>
      <c r="C71" s="57" t="s">
        <v>48</v>
      </c>
      <c r="D71" s="39">
        <v>152000</v>
      </c>
      <c r="E71" s="40">
        <v>20000</v>
      </c>
      <c r="F71" s="41">
        <v>8</v>
      </c>
      <c r="G71" s="11"/>
      <c r="H71" s="42">
        <f t="shared" si="6"/>
        <v>0</v>
      </c>
      <c r="I71" s="38"/>
    </row>
    <row r="72" spans="1:9" ht="13.8" x14ac:dyDescent="0.3">
      <c r="A72" s="36" t="s">
        <v>87</v>
      </c>
      <c r="B72" s="47" t="s">
        <v>88</v>
      </c>
      <c r="C72" s="57" t="s">
        <v>48</v>
      </c>
      <c r="D72" s="39">
        <v>152000</v>
      </c>
      <c r="E72" s="40">
        <v>20000</v>
      </c>
      <c r="F72" s="41">
        <v>8</v>
      </c>
      <c r="G72" s="11"/>
      <c r="H72" s="42">
        <f t="shared" si="6"/>
        <v>0</v>
      </c>
      <c r="I72" s="38"/>
    </row>
    <row r="73" spans="1:9" ht="13.8" x14ac:dyDescent="0.3">
      <c r="A73" s="36" t="s">
        <v>89</v>
      </c>
      <c r="B73" s="47" t="s">
        <v>90</v>
      </c>
      <c r="C73" s="57" t="s">
        <v>48</v>
      </c>
      <c r="D73" s="39">
        <v>152000</v>
      </c>
      <c r="E73" s="40">
        <v>20000</v>
      </c>
      <c r="F73" s="41">
        <v>8</v>
      </c>
      <c r="G73" s="11"/>
      <c r="H73" s="42">
        <f t="shared" si="6"/>
        <v>0</v>
      </c>
      <c r="I73" s="38"/>
    </row>
    <row r="74" spans="1:9" ht="13.8" x14ac:dyDescent="0.3">
      <c r="A74" s="36" t="s">
        <v>2</v>
      </c>
      <c r="B74" s="49" t="s">
        <v>91</v>
      </c>
      <c r="C74" s="53"/>
      <c r="D74" s="43"/>
      <c r="E74" s="44"/>
      <c r="F74" s="19"/>
      <c r="G74" s="18"/>
      <c r="H74" s="20"/>
      <c r="I74" s="38"/>
    </row>
    <row r="75" spans="1:9" ht="15.75" customHeight="1" x14ac:dyDescent="0.3">
      <c r="A75" s="45" t="s">
        <v>92</v>
      </c>
      <c r="B75" s="46"/>
      <c r="C75" s="27"/>
      <c r="D75" s="43"/>
      <c r="E75" s="44"/>
      <c r="F75" s="19"/>
      <c r="G75" s="18"/>
      <c r="H75" s="20"/>
      <c r="I75" s="38"/>
    </row>
    <row r="76" spans="1:9" ht="13.8" x14ac:dyDescent="0.25">
      <c r="A76" s="36" t="s">
        <v>77</v>
      </c>
      <c r="B76" s="47" t="s">
        <v>78</v>
      </c>
      <c r="C76" s="57" t="s">
        <v>48</v>
      </c>
      <c r="D76" s="39"/>
      <c r="E76" s="40">
        <v>20000</v>
      </c>
      <c r="F76" s="54"/>
      <c r="G76" s="55" t="s">
        <v>59</v>
      </c>
      <c r="H76" s="56" t="s">
        <v>60</v>
      </c>
      <c r="I76" s="58"/>
    </row>
    <row r="77" spans="1:9" ht="13.8" x14ac:dyDescent="0.25">
      <c r="A77" s="36" t="s">
        <v>79</v>
      </c>
      <c r="B77" s="47" t="s">
        <v>80</v>
      </c>
      <c r="C77" s="57" t="s">
        <v>48</v>
      </c>
      <c r="D77" s="39"/>
      <c r="E77" s="40">
        <v>20000</v>
      </c>
      <c r="F77" s="54"/>
      <c r="G77" s="55" t="s">
        <v>59</v>
      </c>
      <c r="H77" s="56" t="s">
        <v>60</v>
      </c>
      <c r="I77" s="59"/>
    </row>
    <row r="78" spans="1:9" ht="13.8" x14ac:dyDescent="0.3">
      <c r="A78" s="36" t="s">
        <v>81</v>
      </c>
      <c r="B78" s="47" t="s">
        <v>82</v>
      </c>
      <c r="C78" s="57" t="s">
        <v>48</v>
      </c>
      <c r="D78" s="39"/>
      <c r="E78" s="40">
        <v>20000</v>
      </c>
      <c r="F78" s="54"/>
      <c r="G78" s="55" t="s">
        <v>59</v>
      </c>
      <c r="H78" s="56" t="s">
        <v>60</v>
      </c>
      <c r="I78" s="38"/>
    </row>
    <row r="79" spans="1:9" ht="13.8" x14ac:dyDescent="0.3">
      <c r="A79" s="36" t="s">
        <v>83</v>
      </c>
      <c r="B79" s="47" t="s">
        <v>84</v>
      </c>
      <c r="C79" s="57" t="s">
        <v>48</v>
      </c>
      <c r="D79" s="39"/>
      <c r="E79" s="40">
        <v>20000</v>
      </c>
      <c r="F79" s="54"/>
      <c r="G79" s="55" t="s">
        <v>59</v>
      </c>
      <c r="H79" s="56" t="s">
        <v>60</v>
      </c>
      <c r="I79" s="38"/>
    </row>
    <row r="80" spans="1:9" ht="13.8" x14ac:dyDescent="0.3">
      <c r="A80" s="36" t="s">
        <v>85</v>
      </c>
      <c r="B80" s="47" t="s">
        <v>86</v>
      </c>
      <c r="C80" s="57" t="s">
        <v>48</v>
      </c>
      <c r="D80" s="39"/>
      <c r="E80" s="40">
        <v>20000</v>
      </c>
      <c r="F80" s="54"/>
      <c r="G80" s="55" t="s">
        <v>59</v>
      </c>
      <c r="H80" s="56" t="s">
        <v>60</v>
      </c>
      <c r="I80" s="38"/>
    </row>
    <row r="81" spans="1:9" ht="13.8" x14ac:dyDescent="0.3">
      <c r="A81" s="36" t="s">
        <v>87</v>
      </c>
      <c r="B81" s="47" t="s">
        <v>88</v>
      </c>
      <c r="C81" s="57" t="s">
        <v>48</v>
      </c>
      <c r="D81" s="39"/>
      <c r="E81" s="40">
        <v>20000</v>
      </c>
      <c r="F81" s="54"/>
      <c r="G81" s="55" t="s">
        <v>59</v>
      </c>
      <c r="H81" s="56" t="s">
        <v>60</v>
      </c>
      <c r="I81" s="38"/>
    </row>
    <row r="82" spans="1:9" ht="13.8" x14ac:dyDescent="0.3">
      <c r="A82" s="36" t="s">
        <v>89</v>
      </c>
      <c r="B82" s="47" t="s">
        <v>90</v>
      </c>
      <c r="C82" s="57" t="s">
        <v>48</v>
      </c>
      <c r="D82" s="39"/>
      <c r="E82" s="40">
        <v>20000</v>
      </c>
      <c r="F82" s="54"/>
      <c r="G82" s="55" t="s">
        <v>59</v>
      </c>
      <c r="H82" s="56" t="s">
        <v>60</v>
      </c>
      <c r="I82" s="38"/>
    </row>
    <row r="83" spans="1:9" ht="13.8" x14ac:dyDescent="0.3">
      <c r="A83" s="36" t="s">
        <v>2</v>
      </c>
      <c r="B83" s="49" t="s">
        <v>91</v>
      </c>
      <c r="C83" s="53"/>
      <c r="D83" s="43"/>
      <c r="E83" s="44"/>
      <c r="F83" s="19"/>
      <c r="G83" s="18"/>
      <c r="H83" s="20"/>
      <c r="I83" s="38"/>
    </row>
    <row r="84" spans="1:9" ht="17.25" customHeight="1" x14ac:dyDescent="0.3">
      <c r="A84" s="45" t="s">
        <v>93</v>
      </c>
      <c r="B84" s="60" t="s">
        <v>94</v>
      </c>
      <c r="C84" s="27"/>
      <c r="D84" s="43"/>
      <c r="E84" s="44"/>
      <c r="F84" s="19"/>
      <c r="G84" s="18"/>
      <c r="H84" s="20"/>
      <c r="I84" s="38"/>
    </row>
    <row r="85" spans="1:9" ht="13.8" x14ac:dyDescent="0.3">
      <c r="A85" s="36" t="s">
        <v>77</v>
      </c>
      <c r="B85" s="47" t="s">
        <v>78</v>
      </c>
      <c r="C85" s="57" t="s">
        <v>48</v>
      </c>
      <c r="D85" s="39">
        <v>6500</v>
      </c>
      <c r="E85" s="40">
        <v>20000</v>
      </c>
      <c r="F85" s="41">
        <f t="shared" ref="F85:F87" si="7">ROUNDUP((D85/E85),0)</f>
        <v>1</v>
      </c>
      <c r="G85" s="11"/>
      <c r="H85" s="42">
        <f t="shared" ref="H85:H87" si="8">F85*G85</f>
        <v>0</v>
      </c>
      <c r="I85" s="38"/>
    </row>
    <row r="86" spans="1:9" ht="13.8" x14ac:dyDescent="0.3">
      <c r="A86" s="36" t="s">
        <v>79</v>
      </c>
      <c r="B86" s="47" t="s">
        <v>80</v>
      </c>
      <c r="C86" s="57" t="s">
        <v>48</v>
      </c>
      <c r="D86" s="39">
        <v>6500</v>
      </c>
      <c r="E86" s="40">
        <v>20000</v>
      </c>
      <c r="F86" s="41">
        <f t="shared" si="7"/>
        <v>1</v>
      </c>
      <c r="G86" s="11"/>
      <c r="H86" s="42">
        <f t="shared" si="8"/>
        <v>0</v>
      </c>
      <c r="I86" s="38"/>
    </row>
    <row r="87" spans="1:9" ht="13.8" x14ac:dyDescent="0.3">
      <c r="A87" s="36" t="s">
        <v>81</v>
      </c>
      <c r="B87" s="47" t="s">
        <v>82</v>
      </c>
      <c r="C87" s="57" t="s">
        <v>48</v>
      </c>
      <c r="D87" s="39">
        <v>6500</v>
      </c>
      <c r="E87" s="40">
        <v>20000</v>
      </c>
      <c r="F87" s="41">
        <f t="shared" si="7"/>
        <v>1</v>
      </c>
      <c r="G87" s="11"/>
      <c r="H87" s="42">
        <f t="shared" si="8"/>
        <v>0</v>
      </c>
      <c r="I87" s="38"/>
    </row>
    <row r="88" spans="1:9" ht="13.8" x14ac:dyDescent="0.3">
      <c r="A88" s="36" t="s">
        <v>83</v>
      </c>
      <c r="B88" s="47" t="s">
        <v>84</v>
      </c>
      <c r="C88" s="57" t="s">
        <v>48</v>
      </c>
      <c r="D88" s="39">
        <v>6500</v>
      </c>
      <c r="E88" s="40">
        <v>20000</v>
      </c>
      <c r="F88" s="54"/>
      <c r="G88" s="55" t="s">
        <v>59</v>
      </c>
      <c r="H88" s="56" t="s">
        <v>60</v>
      </c>
      <c r="I88" s="38"/>
    </row>
    <row r="89" spans="1:9" ht="13.8" x14ac:dyDescent="0.3">
      <c r="A89" s="36" t="s">
        <v>85</v>
      </c>
      <c r="B89" s="47" t="s">
        <v>86</v>
      </c>
      <c r="C89" s="57" t="s">
        <v>48</v>
      </c>
      <c r="D89" s="39">
        <v>6500</v>
      </c>
      <c r="E89" s="40">
        <v>20000</v>
      </c>
      <c r="F89" s="54"/>
      <c r="G89" s="55" t="s">
        <v>59</v>
      </c>
      <c r="H89" s="56" t="s">
        <v>60</v>
      </c>
      <c r="I89" s="38"/>
    </row>
    <row r="90" spans="1:9" ht="13.8" x14ac:dyDescent="0.3">
      <c r="A90" s="36" t="s">
        <v>87</v>
      </c>
      <c r="B90" s="47" t="s">
        <v>88</v>
      </c>
      <c r="C90" s="57" t="s">
        <v>48</v>
      </c>
      <c r="D90" s="39">
        <v>6500</v>
      </c>
      <c r="E90" s="40">
        <v>20000</v>
      </c>
      <c r="F90" s="54"/>
      <c r="G90" s="55" t="s">
        <v>59</v>
      </c>
      <c r="H90" s="56" t="s">
        <v>60</v>
      </c>
      <c r="I90" s="38"/>
    </row>
    <row r="91" spans="1:9" ht="13.8" x14ac:dyDescent="0.3">
      <c r="A91" s="36" t="s">
        <v>89</v>
      </c>
      <c r="B91" s="47" t="s">
        <v>90</v>
      </c>
      <c r="C91" s="57" t="s">
        <v>48</v>
      </c>
      <c r="D91" s="39">
        <v>6500</v>
      </c>
      <c r="E91" s="40">
        <v>20000</v>
      </c>
      <c r="F91" s="54"/>
      <c r="G91" s="55" t="s">
        <v>59</v>
      </c>
      <c r="H91" s="56" t="s">
        <v>60</v>
      </c>
      <c r="I91" s="38"/>
    </row>
    <row r="92" spans="1:9" ht="13.8" x14ac:dyDescent="0.3">
      <c r="A92" s="36"/>
      <c r="B92" s="49" t="s">
        <v>91</v>
      </c>
      <c r="C92" s="27"/>
      <c r="D92" s="43"/>
      <c r="E92" s="44"/>
      <c r="F92" s="19"/>
      <c r="G92" s="18"/>
      <c r="H92" s="20"/>
      <c r="I92" s="38"/>
    </row>
    <row r="93" spans="1:9" ht="15.75" customHeight="1" x14ac:dyDescent="0.3">
      <c r="A93" s="45" t="s">
        <v>95</v>
      </c>
      <c r="B93" s="46"/>
      <c r="C93" s="27"/>
      <c r="D93" s="43"/>
      <c r="E93" s="44"/>
      <c r="F93" s="19"/>
      <c r="G93" s="18"/>
      <c r="H93" s="20"/>
      <c r="I93" s="38"/>
    </row>
    <row r="94" spans="1:9" ht="13.8" x14ac:dyDescent="0.3">
      <c r="A94" s="36" t="s">
        <v>77</v>
      </c>
      <c r="B94" s="47" t="s">
        <v>78</v>
      </c>
      <c r="C94" s="57" t="s">
        <v>48</v>
      </c>
      <c r="D94" s="39"/>
      <c r="E94" s="40">
        <v>20000</v>
      </c>
      <c r="F94" s="54"/>
      <c r="G94" s="55" t="s">
        <v>59</v>
      </c>
      <c r="H94" s="56" t="s">
        <v>60</v>
      </c>
      <c r="I94" s="38"/>
    </row>
    <row r="95" spans="1:9" ht="13.8" x14ac:dyDescent="0.3">
      <c r="A95" s="36" t="s">
        <v>79</v>
      </c>
      <c r="B95" s="47" t="s">
        <v>80</v>
      </c>
      <c r="C95" s="57" t="s">
        <v>48</v>
      </c>
      <c r="D95" s="39"/>
      <c r="E95" s="40">
        <v>20000</v>
      </c>
      <c r="F95" s="54"/>
      <c r="G95" s="55" t="s">
        <v>59</v>
      </c>
      <c r="H95" s="56" t="s">
        <v>60</v>
      </c>
      <c r="I95" s="38"/>
    </row>
    <row r="96" spans="1:9" ht="13.8" x14ac:dyDescent="0.3">
      <c r="A96" s="36" t="s">
        <v>81</v>
      </c>
      <c r="B96" s="47" t="s">
        <v>82</v>
      </c>
      <c r="C96" s="57" t="s">
        <v>48</v>
      </c>
      <c r="D96" s="39"/>
      <c r="E96" s="40">
        <v>20000</v>
      </c>
      <c r="F96" s="54"/>
      <c r="G96" s="55" t="s">
        <v>59</v>
      </c>
      <c r="H96" s="56" t="s">
        <v>60</v>
      </c>
      <c r="I96" s="38"/>
    </row>
    <row r="97" spans="1:9" ht="13.8" x14ac:dyDescent="0.3">
      <c r="A97" s="36" t="s">
        <v>83</v>
      </c>
      <c r="B97" s="47" t="s">
        <v>84</v>
      </c>
      <c r="C97" s="57" t="s">
        <v>48</v>
      </c>
      <c r="D97" s="39"/>
      <c r="E97" s="40">
        <v>20000</v>
      </c>
      <c r="F97" s="54"/>
      <c r="G97" s="55" t="s">
        <v>59</v>
      </c>
      <c r="H97" s="56" t="s">
        <v>60</v>
      </c>
      <c r="I97" s="38"/>
    </row>
    <row r="98" spans="1:9" ht="13.8" x14ac:dyDescent="0.3">
      <c r="A98" s="36" t="s">
        <v>85</v>
      </c>
      <c r="B98" s="47" t="s">
        <v>86</v>
      </c>
      <c r="C98" s="57" t="s">
        <v>48</v>
      </c>
      <c r="D98" s="39"/>
      <c r="E98" s="40">
        <v>20000</v>
      </c>
      <c r="F98" s="54"/>
      <c r="G98" s="55" t="s">
        <v>59</v>
      </c>
      <c r="H98" s="56" t="s">
        <v>60</v>
      </c>
      <c r="I98" s="38"/>
    </row>
    <row r="99" spans="1:9" ht="13.8" x14ac:dyDescent="0.3">
      <c r="A99" s="36" t="s">
        <v>87</v>
      </c>
      <c r="B99" s="47" t="s">
        <v>88</v>
      </c>
      <c r="C99" s="57" t="s">
        <v>48</v>
      </c>
      <c r="D99" s="39"/>
      <c r="E99" s="40">
        <v>20000</v>
      </c>
      <c r="F99" s="54"/>
      <c r="G99" s="55" t="s">
        <v>59</v>
      </c>
      <c r="H99" s="56" t="s">
        <v>60</v>
      </c>
      <c r="I99" s="38"/>
    </row>
    <row r="100" spans="1:9" ht="13.8" x14ac:dyDescent="0.3">
      <c r="A100" s="36" t="s">
        <v>89</v>
      </c>
      <c r="B100" s="47" t="s">
        <v>90</v>
      </c>
      <c r="C100" s="57" t="s">
        <v>48</v>
      </c>
      <c r="D100" s="39"/>
      <c r="E100" s="40">
        <v>20000</v>
      </c>
      <c r="F100" s="54"/>
      <c r="G100" s="55" t="s">
        <v>59</v>
      </c>
      <c r="H100" s="56" t="s">
        <v>60</v>
      </c>
      <c r="I100" s="38"/>
    </row>
    <row r="101" spans="1:9" ht="13.8" x14ac:dyDescent="0.3">
      <c r="A101" s="36" t="s">
        <v>2</v>
      </c>
      <c r="B101" s="49" t="s">
        <v>91</v>
      </c>
      <c r="D101" s="43"/>
      <c r="E101" s="44"/>
      <c r="F101" s="19"/>
      <c r="G101" s="18"/>
      <c r="H101" s="20"/>
      <c r="I101" s="38"/>
    </row>
    <row r="102" spans="1:9" ht="15.75" customHeight="1" x14ac:dyDescent="0.3">
      <c r="A102" s="45" t="s">
        <v>96</v>
      </c>
      <c r="B102" s="46" t="s">
        <v>2</v>
      </c>
      <c r="C102" s="27" t="s">
        <v>2</v>
      </c>
      <c r="D102" s="43"/>
      <c r="E102" s="44"/>
      <c r="F102" s="19"/>
      <c r="G102" s="18"/>
      <c r="H102" s="20"/>
      <c r="I102" s="38"/>
    </row>
    <row r="103" spans="1:9" ht="14.4" x14ac:dyDescent="0.3">
      <c r="A103" s="448" t="s">
        <v>97</v>
      </c>
      <c r="B103" s="449"/>
      <c r="C103" s="27" t="s">
        <v>2</v>
      </c>
      <c r="D103" s="43"/>
      <c r="E103" s="44"/>
      <c r="F103" s="19"/>
      <c r="G103" s="18"/>
      <c r="H103" s="20"/>
      <c r="I103" s="38"/>
    </row>
    <row r="104" spans="1:9" ht="13.8" x14ac:dyDescent="0.3">
      <c r="A104" s="36" t="s">
        <v>46</v>
      </c>
      <c r="B104" s="47" t="s">
        <v>47</v>
      </c>
      <c r="C104" s="48" t="s">
        <v>69</v>
      </c>
      <c r="D104" s="39">
        <v>138676</v>
      </c>
      <c r="E104" s="40">
        <v>16000</v>
      </c>
      <c r="F104" s="41">
        <f>ROUNDUP((D104/E104),0)</f>
        <v>9</v>
      </c>
      <c r="G104" s="11"/>
      <c r="H104" s="42">
        <f t="shared" ref="H104:H108" si="9">F104*G104</f>
        <v>0</v>
      </c>
      <c r="I104" s="38"/>
    </row>
    <row r="105" spans="1:9" ht="13.8" x14ac:dyDescent="0.3">
      <c r="A105" s="36" t="s">
        <v>49</v>
      </c>
      <c r="B105" s="47" t="s">
        <v>50</v>
      </c>
      <c r="C105" s="48" t="s">
        <v>69</v>
      </c>
      <c r="D105" s="39">
        <v>138676</v>
      </c>
      <c r="E105" s="40">
        <v>20000</v>
      </c>
      <c r="F105" s="41">
        <f t="shared" ref="F105:F108" si="10">ROUNDUP((D105/E105),0)</f>
        <v>7</v>
      </c>
      <c r="G105" s="11"/>
      <c r="H105" s="42">
        <f t="shared" si="9"/>
        <v>0</v>
      </c>
      <c r="I105" s="38"/>
    </row>
    <row r="106" spans="1:9" ht="13.8" x14ac:dyDescent="0.3">
      <c r="A106" s="36" t="s">
        <v>51</v>
      </c>
      <c r="B106" s="47" t="s">
        <v>52</v>
      </c>
      <c r="C106" s="48" t="s">
        <v>69</v>
      </c>
      <c r="D106" s="39">
        <v>138676</v>
      </c>
      <c r="E106" s="40">
        <v>16000</v>
      </c>
      <c r="F106" s="41">
        <f t="shared" si="10"/>
        <v>9</v>
      </c>
      <c r="G106" s="11"/>
      <c r="H106" s="42">
        <f t="shared" si="9"/>
        <v>0</v>
      </c>
      <c r="I106" s="38"/>
    </row>
    <row r="107" spans="1:9" ht="13.8" x14ac:dyDescent="0.3">
      <c r="A107" s="36" t="s">
        <v>53</v>
      </c>
      <c r="B107" s="47" t="s">
        <v>54</v>
      </c>
      <c r="C107" s="48" t="s">
        <v>69</v>
      </c>
      <c r="D107" s="39">
        <v>138676</v>
      </c>
      <c r="E107" s="40">
        <v>16000</v>
      </c>
      <c r="F107" s="41">
        <f t="shared" si="10"/>
        <v>9</v>
      </c>
      <c r="G107" s="11"/>
      <c r="H107" s="42">
        <f t="shared" si="9"/>
        <v>0</v>
      </c>
      <c r="I107" s="38"/>
    </row>
    <row r="108" spans="1:9" ht="13.8" x14ac:dyDescent="0.3">
      <c r="A108" s="36" t="s">
        <v>43</v>
      </c>
      <c r="B108" s="47" t="s">
        <v>44</v>
      </c>
      <c r="C108" s="48" t="s">
        <v>69</v>
      </c>
      <c r="D108" s="39">
        <v>138676</v>
      </c>
      <c r="E108" s="40">
        <v>20000</v>
      </c>
      <c r="F108" s="41">
        <f t="shared" si="10"/>
        <v>7</v>
      </c>
      <c r="G108" s="11"/>
      <c r="H108" s="42">
        <f t="shared" si="9"/>
        <v>0</v>
      </c>
      <c r="I108" s="38"/>
    </row>
    <row r="109" spans="1:9" ht="13.8" x14ac:dyDescent="0.3">
      <c r="A109" s="36" t="s">
        <v>61</v>
      </c>
      <c r="B109" s="47" t="s">
        <v>44</v>
      </c>
      <c r="C109" s="48" t="s">
        <v>69</v>
      </c>
      <c r="D109" s="39">
        <v>138676</v>
      </c>
      <c r="E109" s="40">
        <v>20000</v>
      </c>
      <c r="F109" s="41"/>
      <c r="G109" s="55" t="s">
        <v>59</v>
      </c>
      <c r="H109" s="56" t="s">
        <v>60</v>
      </c>
      <c r="I109" s="38"/>
    </row>
    <row r="110" spans="1:9" ht="13.8" x14ac:dyDescent="0.3">
      <c r="A110" s="36" t="s">
        <v>62</v>
      </c>
      <c r="B110" s="47" t="s">
        <v>63</v>
      </c>
      <c r="C110" s="48" t="s">
        <v>69</v>
      </c>
      <c r="D110" s="39">
        <v>138676</v>
      </c>
      <c r="E110" s="40">
        <v>20000</v>
      </c>
      <c r="F110" s="41"/>
      <c r="G110" s="55" t="s">
        <v>59</v>
      </c>
      <c r="H110" s="56" t="s">
        <v>60</v>
      </c>
      <c r="I110" s="38"/>
    </row>
    <row r="111" spans="1:9" ht="13.8" x14ac:dyDescent="0.3">
      <c r="A111" s="36" t="s">
        <v>64</v>
      </c>
      <c r="B111" s="47" t="s">
        <v>65</v>
      </c>
      <c r="C111" s="48" t="s">
        <v>69</v>
      </c>
      <c r="D111" s="39">
        <v>138676</v>
      </c>
      <c r="E111" s="40">
        <v>16000</v>
      </c>
      <c r="F111" s="41"/>
      <c r="G111" s="55" t="s">
        <v>59</v>
      </c>
      <c r="H111" s="56" t="s">
        <v>60</v>
      </c>
      <c r="I111" s="38"/>
    </row>
    <row r="112" spans="1:9" ht="13.8" x14ac:dyDescent="0.3">
      <c r="A112" s="36" t="s">
        <v>42</v>
      </c>
      <c r="B112" s="47" t="s">
        <v>2</v>
      </c>
      <c r="C112" s="48" t="s">
        <v>48</v>
      </c>
      <c r="D112" s="39">
        <f>138676*3</f>
        <v>416028</v>
      </c>
      <c r="E112" s="40">
        <v>16000</v>
      </c>
      <c r="F112" s="41"/>
      <c r="G112" s="55" t="s">
        <v>59</v>
      </c>
      <c r="H112" s="56" t="s">
        <v>60</v>
      </c>
      <c r="I112" s="38"/>
    </row>
    <row r="113" spans="1:9" ht="13.8" x14ac:dyDescent="0.3">
      <c r="A113" s="45"/>
      <c r="B113" s="46"/>
      <c r="C113" s="27"/>
      <c r="D113" s="43"/>
      <c r="E113" s="44"/>
      <c r="F113" s="19"/>
      <c r="G113" s="18"/>
      <c r="H113" s="20"/>
      <c r="I113" s="38"/>
    </row>
    <row r="114" spans="1:9" ht="14.4" x14ac:dyDescent="0.3">
      <c r="A114" s="448" t="s">
        <v>98</v>
      </c>
      <c r="B114" s="449"/>
      <c r="C114" s="27" t="s">
        <v>2</v>
      </c>
      <c r="D114" s="43"/>
      <c r="E114" s="44"/>
      <c r="F114" s="19"/>
      <c r="G114" s="18"/>
      <c r="H114" s="20"/>
      <c r="I114" s="38"/>
    </row>
    <row r="115" spans="1:9" ht="13.8" x14ac:dyDescent="0.3">
      <c r="A115" s="36" t="s">
        <v>46</v>
      </c>
      <c r="B115" s="47" t="s">
        <v>47</v>
      </c>
      <c r="C115" s="48" t="s">
        <v>69</v>
      </c>
      <c r="D115" s="39">
        <v>143500</v>
      </c>
      <c r="E115" s="40">
        <v>16000</v>
      </c>
      <c r="F115" s="41">
        <f>ROUNDUP((D115/E115),0)</f>
        <v>9</v>
      </c>
      <c r="G115" s="11"/>
      <c r="H115" s="42">
        <f t="shared" ref="H115:H122" si="11">F115*G115</f>
        <v>0</v>
      </c>
      <c r="I115" s="38"/>
    </row>
    <row r="116" spans="1:9" ht="13.8" x14ac:dyDescent="0.3">
      <c r="A116" s="36" t="s">
        <v>49</v>
      </c>
      <c r="B116" s="47" t="s">
        <v>50</v>
      </c>
      <c r="C116" s="48" t="s">
        <v>69</v>
      </c>
      <c r="D116" s="39">
        <v>143500</v>
      </c>
      <c r="E116" s="40">
        <v>20000</v>
      </c>
      <c r="F116" s="41">
        <f t="shared" ref="F116:F122" si="12">ROUNDUP((D116/E116),0)</f>
        <v>8</v>
      </c>
      <c r="G116" s="11"/>
      <c r="H116" s="42">
        <f t="shared" si="11"/>
        <v>0</v>
      </c>
      <c r="I116" s="38"/>
    </row>
    <row r="117" spans="1:9" ht="13.8" x14ac:dyDescent="0.3">
      <c r="A117" s="36" t="s">
        <v>51</v>
      </c>
      <c r="B117" s="47" t="s">
        <v>52</v>
      </c>
      <c r="C117" s="48" t="s">
        <v>69</v>
      </c>
      <c r="D117" s="39">
        <v>143500</v>
      </c>
      <c r="E117" s="40">
        <v>16000</v>
      </c>
      <c r="F117" s="41">
        <f t="shared" si="12"/>
        <v>9</v>
      </c>
      <c r="G117" s="11"/>
      <c r="H117" s="42">
        <f t="shared" si="11"/>
        <v>0</v>
      </c>
      <c r="I117" s="38"/>
    </row>
    <row r="118" spans="1:9" ht="13.8" x14ac:dyDescent="0.3">
      <c r="A118" s="36" t="s">
        <v>53</v>
      </c>
      <c r="B118" s="47" t="s">
        <v>54</v>
      </c>
      <c r="C118" s="48" t="s">
        <v>69</v>
      </c>
      <c r="D118" s="39">
        <v>143500</v>
      </c>
      <c r="E118" s="40">
        <v>16000</v>
      </c>
      <c r="F118" s="41">
        <f t="shared" si="12"/>
        <v>9</v>
      </c>
      <c r="G118" s="11"/>
      <c r="H118" s="42">
        <f t="shared" si="11"/>
        <v>0</v>
      </c>
      <c r="I118" s="38"/>
    </row>
    <row r="119" spans="1:9" ht="13.8" x14ac:dyDescent="0.3">
      <c r="A119" s="36" t="s">
        <v>43</v>
      </c>
      <c r="B119" s="47" t="s">
        <v>44</v>
      </c>
      <c r="C119" s="48" t="s">
        <v>69</v>
      </c>
      <c r="D119" s="39">
        <v>143500</v>
      </c>
      <c r="E119" s="40">
        <v>20000</v>
      </c>
      <c r="F119" s="41">
        <f t="shared" si="12"/>
        <v>8</v>
      </c>
      <c r="G119" s="11"/>
      <c r="H119" s="42">
        <f t="shared" si="11"/>
        <v>0</v>
      </c>
      <c r="I119" s="38"/>
    </row>
    <row r="120" spans="1:9" ht="13.8" x14ac:dyDescent="0.3">
      <c r="A120" s="36" t="s">
        <v>61</v>
      </c>
      <c r="B120" s="47" t="s">
        <v>44</v>
      </c>
      <c r="C120" s="48" t="s">
        <v>69</v>
      </c>
      <c r="D120" s="39">
        <v>143500</v>
      </c>
      <c r="E120" s="40">
        <v>20000</v>
      </c>
      <c r="F120" s="41">
        <f t="shared" si="12"/>
        <v>8</v>
      </c>
      <c r="G120" s="11"/>
      <c r="H120" s="42">
        <f t="shared" si="11"/>
        <v>0</v>
      </c>
      <c r="I120" s="38"/>
    </row>
    <row r="121" spans="1:9" ht="13.8" x14ac:dyDescent="0.3">
      <c r="A121" s="36" t="s">
        <v>62</v>
      </c>
      <c r="B121" s="47" t="s">
        <v>63</v>
      </c>
      <c r="C121" s="48" t="s">
        <v>69</v>
      </c>
      <c r="D121" s="39">
        <v>143500</v>
      </c>
      <c r="E121" s="40">
        <v>20000</v>
      </c>
      <c r="F121" s="41">
        <f t="shared" si="12"/>
        <v>8</v>
      </c>
      <c r="G121" s="11"/>
      <c r="H121" s="42">
        <f t="shared" si="11"/>
        <v>0</v>
      </c>
      <c r="I121" s="38"/>
    </row>
    <row r="122" spans="1:9" ht="13.8" x14ac:dyDescent="0.3">
      <c r="A122" s="36" t="s">
        <v>64</v>
      </c>
      <c r="B122" s="47" t="s">
        <v>65</v>
      </c>
      <c r="C122" s="48" t="s">
        <v>69</v>
      </c>
      <c r="D122" s="39">
        <v>143500</v>
      </c>
      <c r="E122" s="40">
        <v>16000</v>
      </c>
      <c r="F122" s="41">
        <f t="shared" si="12"/>
        <v>9</v>
      </c>
      <c r="G122" s="11"/>
      <c r="H122" s="42">
        <f t="shared" si="11"/>
        <v>0</v>
      </c>
      <c r="I122" s="38"/>
    </row>
    <row r="123" spans="1:9" ht="13.8" x14ac:dyDescent="0.3">
      <c r="A123" s="36" t="s">
        <v>42</v>
      </c>
      <c r="B123" s="47" t="s">
        <v>2</v>
      </c>
      <c r="C123" s="48" t="s">
        <v>48</v>
      </c>
      <c r="D123" s="39"/>
      <c r="E123" s="40"/>
      <c r="F123" s="41"/>
      <c r="G123" s="55" t="s">
        <v>59</v>
      </c>
      <c r="H123" s="56" t="s">
        <v>60</v>
      </c>
      <c r="I123" s="38"/>
    </row>
    <row r="124" spans="1:9" ht="13.8" x14ac:dyDescent="0.3">
      <c r="A124" s="52" t="s">
        <v>99</v>
      </c>
      <c r="B124" s="28"/>
      <c r="C124" s="16"/>
      <c r="D124" s="61"/>
      <c r="E124" s="62"/>
      <c r="F124" s="63"/>
      <c r="G124" s="64"/>
      <c r="H124" s="65"/>
      <c r="I124" s="38"/>
    </row>
    <row r="125" spans="1:9" ht="13.8" x14ac:dyDescent="0.3">
      <c r="A125" s="36" t="s">
        <v>2</v>
      </c>
      <c r="B125" s="66" t="s">
        <v>2</v>
      </c>
      <c r="C125" s="16" t="s">
        <v>2</v>
      </c>
      <c r="D125" s="43"/>
      <c r="E125" s="62"/>
      <c r="F125" s="63"/>
      <c r="G125" s="64"/>
      <c r="H125" s="65"/>
      <c r="I125" s="38"/>
    </row>
    <row r="126" spans="1:9" ht="13.8" x14ac:dyDescent="0.3">
      <c r="A126" s="67" t="s">
        <v>100</v>
      </c>
      <c r="B126" s="28"/>
      <c r="C126" s="27" t="s">
        <v>2</v>
      </c>
      <c r="D126" s="43"/>
      <c r="E126" s="44"/>
      <c r="F126" s="19"/>
      <c r="G126" s="18"/>
      <c r="H126" s="20"/>
      <c r="I126" s="38"/>
    </row>
    <row r="127" spans="1:9" s="21" customFormat="1" ht="13.8" x14ac:dyDescent="0.3">
      <c r="A127" s="36" t="s">
        <v>55</v>
      </c>
      <c r="B127" s="47" t="s">
        <v>35</v>
      </c>
      <c r="C127" s="48" t="s">
        <v>69</v>
      </c>
      <c r="D127" s="39">
        <f>D104+D115</f>
        <v>282176</v>
      </c>
      <c r="E127" s="40">
        <v>800</v>
      </c>
      <c r="F127" s="41">
        <f t="shared" ref="F127:F130" si="13">ROUNDUP((D127/E127),0)</f>
        <v>353</v>
      </c>
      <c r="G127" s="11"/>
      <c r="H127" s="42">
        <f t="shared" ref="H127:H130" si="14">F127*G127</f>
        <v>0</v>
      </c>
      <c r="I127" s="38"/>
    </row>
    <row r="128" spans="1:9" s="21" customFormat="1" ht="13.8" x14ac:dyDescent="0.3">
      <c r="A128" s="36" t="s">
        <v>101</v>
      </c>
      <c r="B128" s="47" t="s">
        <v>39</v>
      </c>
      <c r="C128" s="48" t="s">
        <v>69</v>
      </c>
      <c r="D128" s="39">
        <f t="shared" ref="D128:D130" si="15">D105+D116</f>
        <v>282176</v>
      </c>
      <c r="E128" s="40">
        <v>800</v>
      </c>
      <c r="F128" s="41">
        <f t="shared" si="13"/>
        <v>353</v>
      </c>
      <c r="G128" s="11"/>
      <c r="H128" s="42">
        <f t="shared" si="14"/>
        <v>0</v>
      </c>
      <c r="I128" s="38"/>
    </row>
    <row r="129" spans="1:9" ht="13.8" x14ac:dyDescent="0.3">
      <c r="A129" s="36" t="s">
        <v>102</v>
      </c>
      <c r="B129" s="47" t="s">
        <v>39</v>
      </c>
      <c r="C129" s="48" t="s">
        <v>69</v>
      </c>
      <c r="D129" s="39">
        <f t="shared" si="15"/>
        <v>282176</v>
      </c>
      <c r="E129" s="40">
        <v>4000</v>
      </c>
      <c r="F129" s="41">
        <f t="shared" si="13"/>
        <v>71</v>
      </c>
      <c r="G129" s="11"/>
      <c r="H129" s="42">
        <f t="shared" si="14"/>
        <v>0</v>
      </c>
      <c r="I129" s="38"/>
    </row>
    <row r="130" spans="1:9" ht="13.8" x14ac:dyDescent="0.3">
      <c r="A130" s="36" t="s">
        <v>103</v>
      </c>
      <c r="B130" s="47" t="s">
        <v>54</v>
      </c>
      <c r="C130" s="48" t="s">
        <v>69</v>
      </c>
      <c r="D130" s="39">
        <f t="shared" si="15"/>
        <v>282176</v>
      </c>
      <c r="E130" s="40">
        <v>16000</v>
      </c>
      <c r="F130" s="41">
        <f t="shared" si="13"/>
        <v>18</v>
      </c>
      <c r="G130" s="11"/>
      <c r="H130" s="42">
        <f t="shared" si="14"/>
        <v>0</v>
      </c>
      <c r="I130" s="38"/>
    </row>
    <row r="131" spans="1:9" ht="12.6" customHeight="1" x14ac:dyDescent="0.3">
      <c r="A131" s="36" t="s">
        <v>104</v>
      </c>
      <c r="B131" s="47" t="s">
        <v>105</v>
      </c>
      <c r="C131" s="48" t="s">
        <v>69</v>
      </c>
      <c r="D131" s="39">
        <f>D107+D118</f>
        <v>282176</v>
      </c>
      <c r="E131" s="40">
        <v>8000</v>
      </c>
      <c r="F131" s="41"/>
      <c r="G131" s="68" t="s">
        <v>59</v>
      </c>
      <c r="H131" s="42" t="s">
        <v>60</v>
      </c>
      <c r="I131" s="38"/>
    </row>
    <row r="132" spans="1:9" ht="13.8" x14ac:dyDescent="0.3">
      <c r="A132" s="36" t="s">
        <v>2</v>
      </c>
      <c r="B132" s="49" t="s">
        <v>106</v>
      </c>
      <c r="C132" s="25"/>
      <c r="D132" s="43"/>
      <c r="E132" s="44"/>
      <c r="F132" s="19"/>
      <c r="G132" s="18"/>
      <c r="H132" s="20"/>
      <c r="I132" s="38"/>
    </row>
    <row r="133" spans="1:9" ht="13.8" x14ac:dyDescent="0.3">
      <c r="A133" s="36" t="s">
        <v>2</v>
      </c>
      <c r="B133" s="49" t="s">
        <v>107</v>
      </c>
      <c r="C133" s="27" t="s">
        <v>2</v>
      </c>
      <c r="D133" s="43"/>
      <c r="E133" s="44"/>
      <c r="F133" s="19"/>
      <c r="G133" s="18"/>
      <c r="H133" s="20"/>
      <c r="I133" s="38"/>
    </row>
    <row r="134" spans="1:9" ht="13.8" x14ac:dyDescent="0.3">
      <c r="A134" s="45" t="s">
        <v>108</v>
      </c>
      <c r="B134" s="46" t="s">
        <v>2</v>
      </c>
      <c r="C134" s="27" t="s">
        <v>2</v>
      </c>
      <c r="D134" s="43"/>
      <c r="E134" s="44"/>
      <c r="F134" s="19"/>
      <c r="G134" s="18"/>
      <c r="H134" s="20"/>
      <c r="I134" s="38"/>
    </row>
    <row r="135" spans="1:9" ht="30.75" customHeight="1" x14ac:dyDescent="0.3">
      <c r="A135" s="45" t="s">
        <v>109</v>
      </c>
      <c r="B135" s="46" t="s">
        <v>2</v>
      </c>
      <c r="C135" s="27" t="s">
        <v>2</v>
      </c>
      <c r="D135" s="43"/>
      <c r="E135" s="44"/>
      <c r="F135" s="19"/>
      <c r="G135" s="18"/>
      <c r="H135" s="20"/>
      <c r="I135" s="38"/>
    </row>
    <row r="136" spans="1:9" ht="13.8" x14ac:dyDescent="0.3">
      <c r="A136" s="36" t="s">
        <v>55</v>
      </c>
      <c r="B136" s="47" t="s">
        <v>35</v>
      </c>
      <c r="C136" s="48" t="s">
        <v>69</v>
      </c>
      <c r="D136" s="39">
        <v>125290</v>
      </c>
      <c r="E136" s="40">
        <v>150</v>
      </c>
      <c r="F136" s="41">
        <f t="shared" ref="F136:F138" si="16">ROUNDUP((D136/E136),0)</f>
        <v>836</v>
      </c>
      <c r="G136" s="11"/>
      <c r="H136" s="42">
        <f t="shared" ref="H136:H138" si="17">F136*G136</f>
        <v>0</v>
      </c>
      <c r="I136" s="38"/>
    </row>
    <row r="137" spans="1:9" ht="13.8" x14ac:dyDescent="0.3">
      <c r="A137" s="36" t="s">
        <v>38</v>
      </c>
      <c r="B137" s="47" t="s">
        <v>39</v>
      </c>
      <c r="C137" s="48" t="s">
        <v>69</v>
      </c>
      <c r="D137" s="39">
        <v>125290</v>
      </c>
      <c r="E137" s="40">
        <v>150</v>
      </c>
      <c r="F137" s="41">
        <f t="shared" si="16"/>
        <v>836</v>
      </c>
      <c r="G137" s="11"/>
      <c r="H137" s="42">
        <f t="shared" si="17"/>
        <v>0</v>
      </c>
      <c r="I137" s="38"/>
    </row>
    <row r="138" spans="1:9" ht="13.8" x14ac:dyDescent="0.3">
      <c r="A138" s="36" t="s">
        <v>110</v>
      </c>
      <c r="B138" s="47" t="s">
        <v>39</v>
      </c>
      <c r="C138" s="48" t="s">
        <v>69</v>
      </c>
      <c r="D138" s="39">
        <v>125290</v>
      </c>
      <c r="E138" s="40">
        <v>600</v>
      </c>
      <c r="F138" s="41">
        <f t="shared" si="16"/>
        <v>209</v>
      </c>
      <c r="G138" s="11"/>
      <c r="H138" s="42">
        <f t="shared" si="17"/>
        <v>0</v>
      </c>
      <c r="I138" s="38"/>
    </row>
    <row r="139" spans="1:9" ht="13.8" x14ac:dyDescent="0.3">
      <c r="A139" s="36" t="s">
        <v>2</v>
      </c>
      <c r="C139" s="25"/>
      <c r="D139" s="43"/>
      <c r="E139" s="44"/>
      <c r="F139" s="19"/>
      <c r="G139" s="18"/>
      <c r="H139" s="20"/>
      <c r="I139" s="38"/>
    </row>
    <row r="140" spans="1:9" ht="13.8" x14ac:dyDescent="0.3">
      <c r="A140" s="45" t="s">
        <v>111</v>
      </c>
      <c r="B140" s="46" t="s">
        <v>2</v>
      </c>
      <c r="C140" s="27" t="s">
        <v>2</v>
      </c>
      <c r="D140" s="43"/>
      <c r="E140" s="69"/>
      <c r="F140" s="19"/>
      <c r="G140" s="18"/>
      <c r="H140" s="20"/>
      <c r="I140" s="38"/>
    </row>
    <row r="141" spans="1:9" ht="13.8" x14ac:dyDescent="0.3">
      <c r="A141" s="36" t="s">
        <v>55</v>
      </c>
      <c r="B141" s="70" t="s">
        <v>35</v>
      </c>
      <c r="C141" s="48" t="s">
        <v>69</v>
      </c>
      <c r="D141" s="39">
        <v>2700</v>
      </c>
      <c r="E141" s="40">
        <v>150</v>
      </c>
      <c r="F141" s="41">
        <f t="shared" ref="F141:F145" si="18">ROUNDUP((D141/E141),0)</f>
        <v>18</v>
      </c>
      <c r="G141" s="11"/>
      <c r="H141" s="42">
        <f t="shared" ref="H141:H145" si="19">F141*G141</f>
        <v>0</v>
      </c>
      <c r="I141" s="38"/>
    </row>
    <row r="142" spans="1:9" ht="13.8" x14ac:dyDescent="0.3">
      <c r="A142" s="36" t="s">
        <v>38</v>
      </c>
      <c r="B142" s="70" t="s">
        <v>39</v>
      </c>
      <c r="C142" s="48" t="s">
        <v>69</v>
      </c>
      <c r="D142" s="39">
        <v>2700</v>
      </c>
      <c r="E142" s="40">
        <v>150</v>
      </c>
      <c r="F142" s="41">
        <f t="shared" si="18"/>
        <v>18</v>
      </c>
      <c r="G142" s="11"/>
      <c r="H142" s="42">
        <f t="shared" si="19"/>
        <v>0</v>
      </c>
      <c r="I142" s="38"/>
    </row>
    <row r="143" spans="1:9" ht="13.8" x14ac:dyDescent="0.3">
      <c r="A143" s="36" t="s">
        <v>112</v>
      </c>
      <c r="B143" s="47" t="s">
        <v>54</v>
      </c>
      <c r="C143" s="48" t="s">
        <v>69</v>
      </c>
      <c r="D143" s="39">
        <v>2700</v>
      </c>
      <c r="E143" s="40">
        <v>8000</v>
      </c>
      <c r="F143" s="41">
        <f t="shared" si="18"/>
        <v>1</v>
      </c>
      <c r="G143" s="11"/>
      <c r="H143" s="42">
        <f t="shared" si="19"/>
        <v>0</v>
      </c>
      <c r="I143" s="38"/>
    </row>
    <row r="144" spans="1:9" ht="13.8" x14ac:dyDescent="0.3">
      <c r="A144" s="36" t="s">
        <v>113</v>
      </c>
      <c r="B144" s="47" t="s">
        <v>44</v>
      </c>
      <c r="C144" s="48" t="s">
        <v>69</v>
      </c>
      <c r="D144" s="39">
        <v>2700</v>
      </c>
      <c r="E144" s="40">
        <v>8000</v>
      </c>
      <c r="F144" s="41">
        <f t="shared" si="18"/>
        <v>1</v>
      </c>
      <c r="G144" s="11"/>
      <c r="H144" s="42">
        <f t="shared" si="19"/>
        <v>0</v>
      </c>
      <c r="I144" s="38"/>
    </row>
    <row r="145" spans="1:50" ht="27.6" x14ac:dyDescent="0.3">
      <c r="A145" s="71" t="s">
        <v>114</v>
      </c>
      <c r="B145" s="47" t="s">
        <v>115</v>
      </c>
      <c r="C145" s="48" t="s">
        <v>69</v>
      </c>
      <c r="D145" s="39">
        <v>2700</v>
      </c>
      <c r="E145" s="40">
        <v>8000</v>
      </c>
      <c r="F145" s="41">
        <f t="shared" si="18"/>
        <v>1</v>
      </c>
      <c r="G145" s="11"/>
      <c r="H145" s="42">
        <f t="shared" si="19"/>
        <v>0</v>
      </c>
      <c r="I145" s="38"/>
    </row>
    <row r="146" spans="1:50" ht="13.8" x14ac:dyDescent="0.3">
      <c r="A146" s="36" t="s">
        <v>2</v>
      </c>
      <c r="B146" s="46" t="s">
        <v>2</v>
      </c>
      <c r="C146" s="27" t="s">
        <v>2</v>
      </c>
      <c r="D146" s="43"/>
      <c r="E146" s="44"/>
      <c r="F146" s="19"/>
      <c r="G146" s="18"/>
      <c r="H146" s="20"/>
      <c r="I146" s="38"/>
    </row>
    <row r="147" spans="1:50" ht="27.6" x14ac:dyDescent="0.3">
      <c r="A147" s="45" t="s">
        <v>116</v>
      </c>
      <c r="B147" s="49" t="s">
        <v>117</v>
      </c>
      <c r="C147" s="27" t="s">
        <v>2</v>
      </c>
      <c r="D147" s="43"/>
      <c r="E147" s="44"/>
      <c r="F147" s="19"/>
      <c r="G147" s="18"/>
      <c r="H147" s="20"/>
      <c r="I147" s="38"/>
    </row>
    <row r="148" spans="1:50" ht="27" customHeight="1" x14ac:dyDescent="0.3">
      <c r="A148" s="36" t="s">
        <v>118</v>
      </c>
      <c r="B148" s="47" t="s">
        <v>2</v>
      </c>
      <c r="C148" s="48" t="s">
        <v>119</v>
      </c>
      <c r="D148" s="39">
        <f>122+23+226</f>
        <v>371</v>
      </c>
      <c r="E148" s="40"/>
      <c r="F148" s="41">
        <v>70</v>
      </c>
      <c r="G148" s="11"/>
      <c r="H148" s="42">
        <f t="shared" ref="H148:H150" si="20">F148*G148</f>
        <v>0</v>
      </c>
      <c r="I148" s="38"/>
    </row>
    <row r="149" spans="1:50" ht="13.8" x14ac:dyDescent="0.3">
      <c r="A149" s="36" t="s">
        <v>120</v>
      </c>
      <c r="B149" s="47" t="s">
        <v>2</v>
      </c>
      <c r="C149" s="48" t="s">
        <v>119</v>
      </c>
      <c r="D149" s="72">
        <v>371</v>
      </c>
      <c r="E149" s="40"/>
      <c r="F149" s="41">
        <v>70</v>
      </c>
      <c r="G149" s="11"/>
      <c r="H149" s="42">
        <f t="shared" si="20"/>
        <v>0</v>
      </c>
      <c r="I149" s="73"/>
      <c r="J149" s="74"/>
    </row>
    <row r="150" spans="1:50" ht="13.8" x14ac:dyDescent="0.3">
      <c r="A150" s="36" t="s">
        <v>121</v>
      </c>
      <c r="B150" s="47"/>
      <c r="C150" s="48" t="s">
        <v>119</v>
      </c>
      <c r="D150" s="39">
        <v>371</v>
      </c>
      <c r="E150" s="40"/>
      <c r="F150" s="41">
        <v>20</v>
      </c>
      <c r="G150" s="11"/>
      <c r="H150" s="42">
        <f t="shared" si="20"/>
        <v>0</v>
      </c>
      <c r="I150" s="38"/>
      <c r="J150" s="74"/>
      <c r="K150" s="75"/>
    </row>
    <row r="151" spans="1:50" ht="13.8" x14ac:dyDescent="0.3">
      <c r="A151" s="36" t="s">
        <v>2</v>
      </c>
      <c r="B151" s="49" t="s">
        <v>122</v>
      </c>
      <c r="C151" s="25"/>
      <c r="D151" s="76"/>
      <c r="E151" s="44"/>
      <c r="F151" s="19"/>
      <c r="G151" s="18"/>
      <c r="H151" s="20"/>
      <c r="I151" s="38"/>
    </row>
    <row r="152" spans="1:50" ht="13.8" x14ac:dyDescent="0.3">
      <c r="A152" s="36"/>
      <c r="C152" s="25"/>
      <c r="D152" s="76"/>
      <c r="E152" s="44"/>
      <c r="F152" s="19"/>
      <c r="G152" s="18"/>
      <c r="H152" s="20"/>
      <c r="I152" s="38"/>
    </row>
    <row r="153" spans="1:50" s="77" customFormat="1" ht="13.8" x14ac:dyDescent="0.25">
      <c r="A153" s="45" t="s">
        <v>123</v>
      </c>
      <c r="B153" s="46" t="s">
        <v>2</v>
      </c>
      <c r="C153" s="27" t="s">
        <v>2</v>
      </c>
      <c r="D153" s="43"/>
      <c r="E153" s="44"/>
      <c r="F153" s="19"/>
      <c r="G153" s="18"/>
      <c r="H153" s="20"/>
      <c r="I153" s="59"/>
      <c r="J153" s="22"/>
      <c r="K153" s="22"/>
      <c r="L153" s="22"/>
      <c r="M153" s="22"/>
      <c r="N153" s="22"/>
      <c r="O153" s="22"/>
      <c r="P153" s="22"/>
      <c r="Q153" s="22"/>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row>
    <row r="154" spans="1:50" s="77" customFormat="1" ht="13.8" x14ac:dyDescent="0.25">
      <c r="A154" s="36" t="s">
        <v>124</v>
      </c>
      <c r="B154" s="78" t="s">
        <v>105</v>
      </c>
      <c r="C154" s="48"/>
      <c r="D154" s="39"/>
      <c r="E154" s="40"/>
      <c r="F154" s="41">
        <v>1</v>
      </c>
      <c r="G154" s="11"/>
      <c r="H154" s="42">
        <f>F154*G154</f>
        <v>0</v>
      </c>
      <c r="I154" s="59"/>
      <c r="J154" s="22"/>
      <c r="K154" s="22"/>
      <c r="L154" s="22"/>
      <c r="M154" s="22"/>
      <c r="N154" s="22"/>
      <c r="O154" s="22"/>
      <c r="P154" s="22"/>
      <c r="Q154" s="22"/>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row>
    <row r="155" spans="1:50" ht="13.8" x14ac:dyDescent="0.3">
      <c r="A155" s="36" t="s">
        <v>2</v>
      </c>
      <c r="B155" s="46" t="s">
        <v>2</v>
      </c>
      <c r="C155" s="27" t="s">
        <v>2</v>
      </c>
      <c r="D155" s="43"/>
      <c r="E155" s="44"/>
      <c r="F155" s="19"/>
      <c r="G155" s="18"/>
      <c r="H155" s="20"/>
      <c r="I155" s="38"/>
    </row>
    <row r="156" spans="1:50" ht="13.8" x14ac:dyDescent="0.3">
      <c r="A156" s="79" t="s">
        <v>16</v>
      </c>
      <c r="B156" s="80" t="s">
        <v>2</v>
      </c>
      <c r="C156" s="81" t="s">
        <v>2</v>
      </c>
      <c r="D156" s="82"/>
      <c r="E156" s="83"/>
      <c r="F156" s="84"/>
      <c r="G156" s="85" t="s">
        <v>125</v>
      </c>
      <c r="H156" s="86">
        <f>SUM(H22:H154)</f>
        <v>0</v>
      </c>
      <c r="I156" s="38"/>
      <c r="J156" s="26"/>
      <c r="K156" s="26"/>
      <c r="L156" s="87"/>
      <c r="M156" s="26"/>
      <c r="N156" s="88"/>
      <c r="O156" s="89"/>
      <c r="P156" s="89"/>
      <c r="Q156" s="89"/>
      <c r="R156" s="90"/>
    </row>
    <row r="157" spans="1:50" ht="13.8" x14ac:dyDescent="0.3">
      <c r="A157" s="36" t="s">
        <v>2</v>
      </c>
      <c r="B157" s="46" t="s">
        <v>2</v>
      </c>
      <c r="C157" s="27" t="s">
        <v>2</v>
      </c>
      <c r="D157" s="43"/>
      <c r="E157" s="44"/>
      <c r="F157" s="19"/>
      <c r="G157" s="18"/>
      <c r="H157" s="20"/>
      <c r="I157" s="38"/>
      <c r="J157" s="26"/>
      <c r="K157" s="26"/>
      <c r="L157" s="87"/>
      <c r="M157" s="26"/>
      <c r="N157" s="26"/>
      <c r="O157" s="91"/>
      <c r="P157" s="89"/>
      <c r="Q157" s="91"/>
      <c r="R157" s="90"/>
    </row>
    <row r="158" spans="1:50" ht="13.8" x14ac:dyDescent="0.3">
      <c r="A158" s="45" t="s">
        <v>126</v>
      </c>
      <c r="B158" s="46" t="s">
        <v>2</v>
      </c>
      <c r="C158" s="27" t="s">
        <v>2</v>
      </c>
      <c r="D158" s="43"/>
      <c r="E158" s="44"/>
      <c r="F158" s="19"/>
      <c r="G158" s="18"/>
      <c r="H158" s="20"/>
      <c r="I158" s="38"/>
    </row>
    <row r="159" spans="1:50" ht="13.8" x14ac:dyDescent="0.3">
      <c r="A159" s="36" t="s">
        <v>2</v>
      </c>
      <c r="B159" s="46" t="s">
        <v>2</v>
      </c>
      <c r="C159" s="27" t="s">
        <v>2</v>
      </c>
      <c r="D159" s="43"/>
      <c r="E159" s="44"/>
      <c r="F159" s="19"/>
      <c r="G159" s="18"/>
      <c r="H159" s="20"/>
      <c r="I159" s="38"/>
    </row>
    <row r="160" spans="1:50" ht="13.8" x14ac:dyDescent="0.3">
      <c r="A160" s="92" t="s">
        <v>127</v>
      </c>
      <c r="B160" s="93"/>
      <c r="C160" s="94"/>
      <c r="D160" s="95"/>
      <c r="E160" s="96"/>
      <c r="F160" s="97"/>
      <c r="G160" s="98"/>
      <c r="H160" s="99"/>
      <c r="I160" s="38"/>
    </row>
    <row r="161" spans="1:9" ht="13.8" x14ac:dyDescent="0.3">
      <c r="A161" s="92" t="s">
        <v>128</v>
      </c>
      <c r="B161" s="93" t="s">
        <v>2</v>
      </c>
      <c r="C161" s="94" t="s">
        <v>2</v>
      </c>
      <c r="D161" s="95"/>
      <c r="E161" s="96"/>
      <c r="F161" s="97"/>
      <c r="G161" s="98"/>
      <c r="H161" s="99"/>
      <c r="I161" s="38"/>
    </row>
    <row r="162" spans="1:9" ht="13.8" x14ac:dyDescent="0.3">
      <c r="A162" s="92" t="s">
        <v>129</v>
      </c>
      <c r="B162" s="93" t="s">
        <v>2</v>
      </c>
      <c r="C162" s="94" t="s">
        <v>2</v>
      </c>
      <c r="D162" s="95"/>
      <c r="E162" s="96"/>
      <c r="F162" s="97"/>
      <c r="G162" s="98"/>
      <c r="H162" s="99"/>
      <c r="I162" s="38"/>
    </row>
    <row r="163" spans="1:9" ht="13.8" x14ac:dyDescent="0.3">
      <c r="A163" s="100" t="s">
        <v>130</v>
      </c>
      <c r="B163" s="101" t="s">
        <v>131</v>
      </c>
      <c r="C163" s="102" t="s">
        <v>69</v>
      </c>
      <c r="D163" s="39">
        <v>39300</v>
      </c>
      <c r="E163" s="103">
        <v>4000</v>
      </c>
      <c r="F163" s="104">
        <f>ROUNDUP((D163/E163),0)</f>
        <v>10</v>
      </c>
      <c r="G163" s="11"/>
      <c r="H163" s="105">
        <f t="shared" ref="H163:H166" si="21">F163*G163</f>
        <v>0</v>
      </c>
      <c r="I163" s="38"/>
    </row>
    <row r="164" spans="1:9" ht="13.8" x14ac:dyDescent="0.3">
      <c r="A164" s="100" t="s">
        <v>132</v>
      </c>
      <c r="B164" s="101" t="s">
        <v>54</v>
      </c>
      <c r="C164" s="102" t="s">
        <v>69</v>
      </c>
      <c r="D164" s="39">
        <v>39300</v>
      </c>
      <c r="E164" s="103">
        <v>4000</v>
      </c>
      <c r="F164" s="104">
        <f t="shared" ref="F164:F166" si="22">ROUNDUP((D164/E164),0)</f>
        <v>10</v>
      </c>
      <c r="G164" s="11"/>
      <c r="H164" s="105">
        <f t="shared" si="21"/>
        <v>0</v>
      </c>
      <c r="I164" s="38"/>
    </row>
    <row r="165" spans="1:9" ht="13.8" x14ac:dyDescent="0.3">
      <c r="A165" s="100" t="s">
        <v>133</v>
      </c>
      <c r="B165" s="101" t="s">
        <v>134</v>
      </c>
      <c r="C165" s="102" t="s">
        <v>69</v>
      </c>
      <c r="D165" s="39">
        <v>39300</v>
      </c>
      <c r="E165" s="106">
        <v>8000</v>
      </c>
      <c r="F165" s="104">
        <f t="shared" si="22"/>
        <v>5</v>
      </c>
      <c r="G165" s="11"/>
      <c r="H165" s="105">
        <f t="shared" si="21"/>
        <v>0</v>
      </c>
      <c r="I165" s="38"/>
    </row>
    <row r="166" spans="1:9" ht="13.8" x14ac:dyDescent="0.3">
      <c r="A166" s="100" t="s">
        <v>135</v>
      </c>
      <c r="B166" s="107" t="s">
        <v>136</v>
      </c>
      <c r="C166" s="102" t="s">
        <v>69</v>
      </c>
      <c r="D166" s="39">
        <v>39300</v>
      </c>
      <c r="E166" s="106">
        <v>16000</v>
      </c>
      <c r="F166" s="104">
        <f t="shared" si="22"/>
        <v>3</v>
      </c>
      <c r="G166" s="11"/>
      <c r="H166" s="105">
        <f t="shared" si="21"/>
        <v>0</v>
      </c>
      <c r="I166" s="38"/>
    </row>
    <row r="167" spans="1:9" ht="13.8" x14ac:dyDescent="0.3">
      <c r="A167" s="100" t="s">
        <v>2</v>
      </c>
      <c r="B167" s="93" t="s">
        <v>2</v>
      </c>
      <c r="C167" s="94" t="s">
        <v>2</v>
      </c>
      <c r="D167" s="95"/>
      <c r="E167" s="96"/>
      <c r="F167" s="97"/>
      <c r="G167" s="98"/>
      <c r="H167" s="99"/>
      <c r="I167" s="38"/>
    </row>
    <row r="168" spans="1:9" ht="27.6" x14ac:dyDescent="0.3">
      <c r="A168" s="92" t="s">
        <v>137</v>
      </c>
      <c r="B168" s="93" t="s">
        <v>2</v>
      </c>
      <c r="C168" s="94" t="s">
        <v>2</v>
      </c>
      <c r="D168" s="95"/>
      <c r="E168" s="96"/>
      <c r="F168" s="97"/>
      <c r="G168" s="98"/>
      <c r="H168" s="99"/>
      <c r="I168" s="38"/>
    </row>
    <row r="169" spans="1:9" ht="13.8" x14ac:dyDescent="0.3">
      <c r="A169" s="100" t="s">
        <v>138</v>
      </c>
      <c r="B169" s="101" t="s">
        <v>54</v>
      </c>
      <c r="C169" s="102" t="s">
        <v>69</v>
      </c>
      <c r="D169" s="39">
        <v>39300</v>
      </c>
      <c r="E169" s="103">
        <v>8000</v>
      </c>
      <c r="F169" s="104">
        <f>ROUNDUP((D169/E169),0)</f>
        <v>5</v>
      </c>
      <c r="G169" s="11"/>
      <c r="H169" s="105">
        <f t="shared" ref="H169:H174" si="23">F169*G169</f>
        <v>0</v>
      </c>
      <c r="I169" s="38"/>
    </row>
    <row r="170" spans="1:9" ht="27.6" x14ac:dyDescent="0.3">
      <c r="A170" s="100" t="s">
        <v>139</v>
      </c>
      <c r="B170" s="101" t="s">
        <v>140</v>
      </c>
      <c r="C170" s="102" t="s">
        <v>69</v>
      </c>
      <c r="D170" s="39">
        <v>39300</v>
      </c>
      <c r="E170" s="106">
        <v>16000</v>
      </c>
      <c r="F170" s="104">
        <f t="shared" ref="F170:F176" si="24">ROUNDUP((D170/E170),0)</f>
        <v>3</v>
      </c>
      <c r="G170" s="11"/>
      <c r="H170" s="105">
        <f t="shared" si="23"/>
        <v>0</v>
      </c>
      <c r="I170" s="38"/>
    </row>
    <row r="171" spans="1:9" ht="13.8" x14ac:dyDescent="0.3">
      <c r="A171" s="100" t="s">
        <v>141</v>
      </c>
      <c r="B171" s="101" t="s">
        <v>44</v>
      </c>
      <c r="C171" s="102" t="s">
        <v>69</v>
      </c>
      <c r="D171" s="39">
        <v>39300</v>
      </c>
      <c r="E171" s="106">
        <v>32000</v>
      </c>
      <c r="F171" s="104">
        <f t="shared" si="24"/>
        <v>2</v>
      </c>
      <c r="G171" s="11"/>
      <c r="H171" s="105">
        <f t="shared" si="23"/>
        <v>0</v>
      </c>
      <c r="I171" s="38"/>
    </row>
    <row r="172" spans="1:9" ht="13.8" x14ac:dyDescent="0.3">
      <c r="A172" s="100" t="s">
        <v>55</v>
      </c>
      <c r="B172" s="108" t="s">
        <v>35</v>
      </c>
      <c r="C172" s="102" t="s">
        <v>48</v>
      </c>
      <c r="D172" s="39">
        <v>89600</v>
      </c>
      <c r="E172" s="103">
        <v>800</v>
      </c>
      <c r="F172" s="104">
        <f t="shared" si="24"/>
        <v>112</v>
      </c>
      <c r="G172" s="11"/>
      <c r="H172" s="105">
        <f t="shared" si="23"/>
        <v>0</v>
      </c>
      <c r="I172" s="38"/>
    </row>
    <row r="173" spans="1:9" ht="13.8" x14ac:dyDescent="0.3">
      <c r="A173" s="100" t="s">
        <v>38</v>
      </c>
      <c r="B173" s="108" t="s">
        <v>39</v>
      </c>
      <c r="C173" s="102" t="s">
        <v>48</v>
      </c>
      <c r="D173" s="39">
        <v>89600</v>
      </c>
      <c r="E173" s="103">
        <v>800</v>
      </c>
      <c r="F173" s="104">
        <f t="shared" si="24"/>
        <v>112</v>
      </c>
      <c r="G173" s="11"/>
      <c r="H173" s="105">
        <f t="shared" si="23"/>
        <v>0</v>
      </c>
      <c r="I173" s="38"/>
    </row>
    <row r="174" spans="1:9" ht="13.8" x14ac:dyDescent="0.3">
      <c r="A174" s="100" t="s">
        <v>142</v>
      </c>
      <c r="B174" s="107" t="s">
        <v>39</v>
      </c>
      <c r="C174" s="102" t="s">
        <v>48</v>
      </c>
      <c r="D174" s="39">
        <v>89600</v>
      </c>
      <c r="E174" s="103">
        <v>4000</v>
      </c>
      <c r="F174" s="104">
        <f t="shared" si="24"/>
        <v>23</v>
      </c>
      <c r="G174" s="11"/>
      <c r="H174" s="105">
        <f t="shared" si="23"/>
        <v>0</v>
      </c>
      <c r="I174" s="38"/>
    </row>
    <row r="175" spans="1:9" ht="27.6" x14ac:dyDescent="0.3">
      <c r="A175" s="100" t="s">
        <v>104</v>
      </c>
      <c r="B175" s="108" t="s">
        <v>105</v>
      </c>
      <c r="C175" s="102" t="s">
        <v>48</v>
      </c>
      <c r="D175" s="39">
        <v>89600</v>
      </c>
      <c r="E175" s="106">
        <v>0</v>
      </c>
      <c r="F175" s="104"/>
      <c r="G175" s="55" t="s">
        <v>59</v>
      </c>
      <c r="H175" s="56" t="s">
        <v>60</v>
      </c>
      <c r="I175" s="38"/>
    </row>
    <row r="176" spans="1:9" ht="13.8" x14ac:dyDescent="0.3">
      <c r="A176" s="100" t="s">
        <v>143</v>
      </c>
      <c r="B176" s="101" t="s">
        <v>144</v>
      </c>
      <c r="C176" s="109" t="s">
        <v>48</v>
      </c>
      <c r="D176" s="39">
        <v>89600</v>
      </c>
      <c r="E176" s="110">
        <v>2000</v>
      </c>
      <c r="F176" s="104">
        <f t="shared" si="24"/>
        <v>45</v>
      </c>
      <c r="G176" s="11"/>
      <c r="H176" s="105">
        <f>F176*G176</f>
        <v>0</v>
      </c>
      <c r="I176" s="38"/>
    </row>
    <row r="177" spans="1:9" ht="13.8" x14ac:dyDescent="0.3">
      <c r="A177" s="100" t="s">
        <v>2</v>
      </c>
      <c r="B177" s="111" t="s">
        <v>145</v>
      </c>
      <c r="C177" s="112"/>
      <c r="D177" s="113"/>
      <c r="E177" s="114"/>
      <c r="F177" s="97"/>
      <c r="G177" s="98"/>
      <c r="H177" s="99"/>
      <c r="I177" s="38"/>
    </row>
    <row r="178" spans="1:9" ht="13.8" x14ac:dyDescent="0.3">
      <c r="A178" s="36"/>
      <c r="B178" s="111" t="s">
        <v>146</v>
      </c>
      <c r="C178" s="115"/>
      <c r="D178" s="116"/>
      <c r="E178" s="50"/>
      <c r="F178" s="117"/>
      <c r="I178" s="38"/>
    </row>
    <row r="179" spans="1:9" ht="13.8" x14ac:dyDescent="0.3">
      <c r="A179" s="120" t="s">
        <v>147</v>
      </c>
      <c r="B179" s="93" t="s">
        <v>2</v>
      </c>
      <c r="C179" s="115"/>
      <c r="D179" s="116"/>
      <c r="E179" s="50"/>
      <c r="F179" s="117"/>
      <c r="I179" s="38"/>
    </row>
    <row r="180" spans="1:9" ht="13.8" x14ac:dyDescent="0.3">
      <c r="A180" s="92" t="s">
        <v>148</v>
      </c>
      <c r="B180" s="93" t="s">
        <v>2</v>
      </c>
      <c r="C180" s="94" t="s">
        <v>2</v>
      </c>
      <c r="D180" s="95"/>
      <c r="E180" s="96"/>
      <c r="F180" s="97"/>
      <c r="G180" s="98"/>
      <c r="H180" s="99"/>
      <c r="I180" s="38"/>
    </row>
    <row r="181" spans="1:9" ht="13.8" x14ac:dyDescent="0.3">
      <c r="A181" s="100" t="s">
        <v>149</v>
      </c>
      <c r="B181" s="101" t="s">
        <v>131</v>
      </c>
      <c r="C181" s="102" t="s">
        <v>69</v>
      </c>
      <c r="D181" s="39">
        <v>30600</v>
      </c>
      <c r="E181" s="106">
        <v>4000</v>
      </c>
      <c r="F181" s="104">
        <f>ROUNDUP((D181/E181),0)</f>
        <v>8</v>
      </c>
      <c r="G181" s="11"/>
      <c r="H181" s="105">
        <f t="shared" ref="H181:H190" si="25">F181*G181</f>
        <v>0</v>
      </c>
      <c r="I181" s="38"/>
    </row>
    <row r="182" spans="1:9" ht="13.8" x14ac:dyDescent="0.3">
      <c r="A182" s="100" t="s">
        <v>150</v>
      </c>
      <c r="B182" s="101" t="s">
        <v>54</v>
      </c>
      <c r="C182" s="102" t="s">
        <v>69</v>
      </c>
      <c r="D182" s="39">
        <v>30600</v>
      </c>
      <c r="E182" s="106">
        <v>4000</v>
      </c>
      <c r="F182" s="104">
        <f t="shared" ref="F182:F192" si="26">ROUNDUP((D182/E182),0)</f>
        <v>8</v>
      </c>
      <c r="G182" s="11"/>
      <c r="H182" s="105">
        <f t="shared" si="25"/>
        <v>0</v>
      </c>
      <c r="I182" s="38"/>
    </row>
    <row r="183" spans="1:9" ht="13.8" x14ac:dyDescent="0.3">
      <c r="A183" s="100" t="s">
        <v>151</v>
      </c>
      <c r="B183" s="101" t="s">
        <v>152</v>
      </c>
      <c r="C183" s="102" t="s">
        <v>69</v>
      </c>
      <c r="D183" s="39">
        <v>30600</v>
      </c>
      <c r="E183" s="106">
        <v>8000</v>
      </c>
      <c r="F183" s="104">
        <f t="shared" si="26"/>
        <v>4</v>
      </c>
      <c r="G183" s="11"/>
      <c r="H183" s="105">
        <f t="shared" si="25"/>
        <v>0</v>
      </c>
      <c r="I183" s="38"/>
    </row>
    <row r="184" spans="1:9" ht="13.8" x14ac:dyDescent="0.3">
      <c r="A184" s="100" t="s">
        <v>153</v>
      </c>
      <c r="B184" s="101" t="s">
        <v>154</v>
      </c>
      <c r="C184" s="102" t="s">
        <v>69</v>
      </c>
      <c r="D184" s="39">
        <v>30600</v>
      </c>
      <c r="E184" s="106">
        <v>8000</v>
      </c>
      <c r="F184" s="104">
        <f t="shared" si="26"/>
        <v>4</v>
      </c>
      <c r="G184" s="11"/>
      <c r="H184" s="105">
        <f t="shared" si="25"/>
        <v>0</v>
      </c>
      <c r="I184" s="38"/>
    </row>
    <row r="185" spans="1:9" ht="13.8" x14ac:dyDescent="0.3">
      <c r="A185" s="100" t="s">
        <v>155</v>
      </c>
      <c r="B185" s="101" t="s">
        <v>156</v>
      </c>
      <c r="C185" s="102" t="s">
        <v>69</v>
      </c>
      <c r="D185" s="39">
        <v>30600</v>
      </c>
      <c r="E185" s="106">
        <v>4000</v>
      </c>
      <c r="F185" s="104">
        <f t="shared" si="26"/>
        <v>8</v>
      </c>
      <c r="G185" s="11"/>
      <c r="H185" s="105">
        <f t="shared" si="25"/>
        <v>0</v>
      </c>
      <c r="I185" s="38"/>
    </row>
    <row r="186" spans="1:9" ht="13.8" x14ac:dyDescent="0.3">
      <c r="A186" s="100" t="s">
        <v>157</v>
      </c>
      <c r="B186" s="101" t="s">
        <v>134</v>
      </c>
      <c r="C186" s="102" t="s">
        <v>69</v>
      </c>
      <c r="D186" s="39">
        <v>30600</v>
      </c>
      <c r="E186" s="106">
        <v>8000</v>
      </c>
      <c r="F186" s="104">
        <f t="shared" si="26"/>
        <v>4</v>
      </c>
      <c r="G186" s="11"/>
      <c r="H186" s="105">
        <f t="shared" si="25"/>
        <v>0</v>
      </c>
      <c r="I186" s="38"/>
    </row>
    <row r="187" spans="1:9" ht="13.8" x14ac:dyDescent="0.3">
      <c r="A187" s="100" t="s">
        <v>158</v>
      </c>
      <c r="B187" s="101" t="s">
        <v>136</v>
      </c>
      <c r="C187" s="102" t="s">
        <v>69</v>
      </c>
      <c r="D187" s="39">
        <v>30600</v>
      </c>
      <c r="E187" s="106">
        <v>16000</v>
      </c>
      <c r="F187" s="104">
        <f t="shared" si="26"/>
        <v>2</v>
      </c>
      <c r="G187" s="11"/>
      <c r="H187" s="105">
        <f t="shared" si="25"/>
        <v>0</v>
      </c>
      <c r="I187" s="38"/>
    </row>
    <row r="188" spans="1:9" ht="13.8" x14ac:dyDescent="0.3">
      <c r="A188" s="100" t="s">
        <v>141</v>
      </c>
      <c r="B188" s="101" t="s">
        <v>44</v>
      </c>
      <c r="C188" s="102" t="s">
        <v>69</v>
      </c>
      <c r="D188" s="39">
        <v>30600</v>
      </c>
      <c r="E188" s="106">
        <v>16000</v>
      </c>
      <c r="F188" s="104">
        <f t="shared" si="26"/>
        <v>2</v>
      </c>
      <c r="G188" s="11"/>
      <c r="H188" s="105">
        <f t="shared" si="25"/>
        <v>0</v>
      </c>
      <c r="I188" s="38"/>
    </row>
    <row r="189" spans="1:9" ht="13.8" x14ac:dyDescent="0.3">
      <c r="A189" s="100" t="s">
        <v>159</v>
      </c>
      <c r="B189" s="101" t="s">
        <v>160</v>
      </c>
      <c r="C189" s="102" t="s">
        <v>69</v>
      </c>
      <c r="D189" s="39">
        <v>30600</v>
      </c>
      <c r="E189" s="106">
        <v>40000</v>
      </c>
      <c r="F189" s="104">
        <f t="shared" si="26"/>
        <v>1</v>
      </c>
      <c r="G189" s="11"/>
      <c r="H189" s="105">
        <f t="shared" si="25"/>
        <v>0</v>
      </c>
      <c r="I189" s="38"/>
    </row>
    <row r="190" spans="1:9" ht="13.8" x14ac:dyDescent="0.3">
      <c r="A190" s="100" t="s">
        <v>161</v>
      </c>
      <c r="B190" s="101" t="s">
        <v>162</v>
      </c>
      <c r="C190" s="102" t="s">
        <v>69</v>
      </c>
      <c r="D190" s="39">
        <v>30600</v>
      </c>
      <c r="E190" s="106">
        <v>40000</v>
      </c>
      <c r="F190" s="104">
        <f t="shared" si="26"/>
        <v>1</v>
      </c>
      <c r="G190" s="11"/>
      <c r="H190" s="105">
        <f t="shared" si="25"/>
        <v>0</v>
      </c>
      <c r="I190" s="38"/>
    </row>
    <row r="191" spans="1:9" ht="13.8" x14ac:dyDescent="0.3">
      <c r="A191" s="121" t="s">
        <v>163</v>
      </c>
      <c r="B191" s="101" t="s">
        <v>164</v>
      </c>
      <c r="C191" s="102" t="s">
        <v>69</v>
      </c>
      <c r="D191" s="39">
        <v>30600</v>
      </c>
      <c r="E191" s="106">
        <v>40000</v>
      </c>
      <c r="F191" s="104">
        <f t="shared" si="26"/>
        <v>1</v>
      </c>
      <c r="G191" s="11"/>
      <c r="H191" s="105">
        <f t="shared" ref="H191:H192" si="27">F191*G191</f>
        <v>0</v>
      </c>
      <c r="I191" s="38"/>
    </row>
    <row r="192" spans="1:9" ht="13.8" x14ac:dyDescent="0.3">
      <c r="A192" s="36" t="s">
        <v>165</v>
      </c>
      <c r="B192" s="101" t="s">
        <v>166</v>
      </c>
      <c r="C192" s="102" t="s">
        <v>69</v>
      </c>
      <c r="D192" s="39">
        <v>30600</v>
      </c>
      <c r="E192" s="106">
        <v>40000</v>
      </c>
      <c r="F192" s="104">
        <f t="shared" si="26"/>
        <v>1</v>
      </c>
      <c r="G192" s="11"/>
      <c r="H192" s="105">
        <f t="shared" si="27"/>
        <v>0</v>
      </c>
      <c r="I192" s="38"/>
    </row>
    <row r="193" spans="1:9" ht="13.8" x14ac:dyDescent="0.3">
      <c r="A193" s="100" t="s">
        <v>2</v>
      </c>
      <c r="B193" s="93" t="s">
        <v>167</v>
      </c>
      <c r="C193" s="112"/>
      <c r="D193" s="113"/>
      <c r="E193" s="114"/>
      <c r="F193" s="122"/>
      <c r="G193" s="123"/>
      <c r="H193" s="124"/>
      <c r="I193" s="38"/>
    </row>
    <row r="194" spans="1:9" ht="13.8" x14ac:dyDescent="0.3">
      <c r="A194" s="100"/>
      <c r="B194" s="111" t="s">
        <v>146</v>
      </c>
      <c r="C194" s="112"/>
      <c r="D194" s="113"/>
      <c r="E194" s="114"/>
      <c r="F194" s="122"/>
      <c r="G194" s="123"/>
      <c r="H194" s="124"/>
      <c r="I194" s="38"/>
    </row>
    <row r="195" spans="1:9" ht="13.8" x14ac:dyDescent="0.3">
      <c r="A195" s="92" t="s">
        <v>168</v>
      </c>
      <c r="B195" s="93" t="s">
        <v>2</v>
      </c>
      <c r="C195" s="94" t="s">
        <v>2</v>
      </c>
      <c r="D195" s="95"/>
      <c r="E195" s="96"/>
      <c r="F195" s="97"/>
      <c r="G195" s="125"/>
      <c r="H195" s="99"/>
      <c r="I195" s="38"/>
    </row>
    <row r="196" spans="1:9" ht="13.8" x14ac:dyDescent="0.3">
      <c r="A196" s="100" t="s">
        <v>150</v>
      </c>
      <c r="B196" s="101" t="s">
        <v>54</v>
      </c>
      <c r="C196" s="102" t="s">
        <v>48</v>
      </c>
      <c r="D196" s="39">
        <v>115800</v>
      </c>
      <c r="E196" s="106">
        <v>8000</v>
      </c>
      <c r="F196" s="104">
        <f t="shared" ref="F196:F197" si="28">ROUNDUP((D196/E196),0)</f>
        <v>15</v>
      </c>
      <c r="G196" s="11"/>
      <c r="H196" s="105">
        <f t="shared" ref="H196:H197" si="29">F196*G196</f>
        <v>0</v>
      </c>
      <c r="I196" s="38"/>
    </row>
    <row r="197" spans="1:9" ht="13.8" x14ac:dyDescent="0.3">
      <c r="A197" s="100" t="s">
        <v>43</v>
      </c>
      <c r="B197" s="101" t="s">
        <v>44</v>
      </c>
      <c r="C197" s="102" t="s">
        <v>48</v>
      </c>
      <c r="D197" s="39">
        <v>115800</v>
      </c>
      <c r="E197" s="106">
        <v>32000</v>
      </c>
      <c r="F197" s="104">
        <f t="shared" si="28"/>
        <v>4</v>
      </c>
      <c r="G197" s="11"/>
      <c r="H197" s="105">
        <f t="shared" si="29"/>
        <v>0</v>
      </c>
      <c r="I197" s="38"/>
    </row>
    <row r="198" spans="1:9" ht="13.8" x14ac:dyDescent="0.3">
      <c r="A198" s="100" t="s">
        <v>2</v>
      </c>
      <c r="B198" s="111" t="s">
        <v>169</v>
      </c>
      <c r="C198" s="112"/>
      <c r="D198" s="113"/>
      <c r="E198" s="114"/>
      <c r="F198" s="97"/>
      <c r="G198" s="125"/>
      <c r="H198" s="99"/>
      <c r="I198" s="38"/>
    </row>
    <row r="199" spans="1:9" ht="13.8" x14ac:dyDescent="0.3">
      <c r="A199" s="92" t="s">
        <v>170</v>
      </c>
      <c r="B199" s="93" t="s">
        <v>2</v>
      </c>
      <c r="C199" s="94" t="s">
        <v>2</v>
      </c>
      <c r="D199" s="95"/>
      <c r="E199" s="96"/>
      <c r="F199" s="97"/>
      <c r="G199" s="125"/>
      <c r="H199" s="99"/>
      <c r="I199" s="38"/>
    </row>
    <row r="200" spans="1:9" ht="13.8" x14ac:dyDescent="0.3">
      <c r="A200" s="100" t="s">
        <v>150</v>
      </c>
      <c r="B200" s="101" t="s">
        <v>54</v>
      </c>
      <c r="C200" s="102" t="s">
        <v>48</v>
      </c>
      <c r="D200" s="39">
        <v>115800</v>
      </c>
      <c r="E200" s="106">
        <v>8000</v>
      </c>
      <c r="F200" s="104">
        <f t="shared" ref="F200:F206" si="30">ROUNDUP((D200/E200),0)</f>
        <v>15</v>
      </c>
      <c r="G200" s="11"/>
      <c r="H200" s="105">
        <f t="shared" ref="H200:H204" si="31">F200*G200</f>
        <v>0</v>
      </c>
      <c r="I200" s="38"/>
    </row>
    <row r="201" spans="1:9" ht="13.8" x14ac:dyDescent="0.3">
      <c r="A201" s="100" t="s">
        <v>43</v>
      </c>
      <c r="B201" s="101" t="s">
        <v>44</v>
      </c>
      <c r="C201" s="102" t="s">
        <v>48</v>
      </c>
      <c r="D201" s="39">
        <v>115800</v>
      </c>
      <c r="E201" s="106">
        <v>32000</v>
      </c>
      <c r="F201" s="104">
        <f t="shared" si="30"/>
        <v>4</v>
      </c>
      <c r="G201" s="11"/>
      <c r="H201" s="105">
        <f t="shared" si="31"/>
        <v>0</v>
      </c>
      <c r="I201" s="38"/>
    </row>
    <row r="202" spans="1:9" ht="13.8" x14ac:dyDescent="0.3">
      <c r="A202" s="100" t="s">
        <v>55</v>
      </c>
      <c r="B202" s="108" t="s">
        <v>35</v>
      </c>
      <c r="C202" s="102" t="s">
        <v>48</v>
      </c>
      <c r="D202" s="39">
        <v>115800</v>
      </c>
      <c r="E202" s="106">
        <v>800</v>
      </c>
      <c r="F202" s="104">
        <f t="shared" si="30"/>
        <v>145</v>
      </c>
      <c r="G202" s="11"/>
      <c r="H202" s="105">
        <f t="shared" si="31"/>
        <v>0</v>
      </c>
      <c r="I202" s="38"/>
    </row>
    <row r="203" spans="1:9" ht="13.8" x14ac:dyDescent="0.3">
      <c r="A203" s="100" t="s">
        <v>38</v>
      </c>
      <c r="B203" s="108" t="s">
        <v>39</v>
      </c>
      <c r="C203" s="102" t="s">
        <v>48</v>
      </c>
      <c r="D203" s="39">
        <v>115800</v>
      </c>
      <c r="E203" s="106">
        <v>800</v>
      </c>
      <c r="F203" s="104">
        <f t="shared" si="30"/>
        <v>145</v>
      </c>
      <c r="G203" s="11"/>
      <c r="H203" s="105">
        <f t="shared" si="31"/>
        <v>0</v>
      </c>
      <c r="I203" s="38"/>
    </row>
    <row r="204" spans="1:9" ht="13.8" x14ac:dyDescent="0.3">
      <c r="A204" s="100" t="s">
        <v>142</v>
      </c>
      <c r="B204" s="101" t="s">
        <v>39</v>
      </c>
      <c r="C204" s="102" t="s">
        <v>48</v>
      </c>
      <c r="D204" s="39">
        <v>115800</v>
      </c>
      <c r="E204" s="106">
        <v>4000</v>
      </c>
      <c r="F204" s="104">
        <f t="shared" si="30"/>
        <v>29</v>
      </c>
      <c r="G204" s="11"/>
      <c r="H204" s="105">
        <f t="shared" si="31"/>
        <v>0</v>
      </c>
      <c r="I204" s="38"/>
    </row>
    <row r="205" spans="1:9" ht="27.6" x14ac:dyDescent="0.3">
      <c r="A205" s="100" t="s">
        <v>104</v>
      </c>
      <c r="B205" s="108" t="s">
        <v>105</v>
      </c>
      <c r="C205" s="102" t="s">
        <v>69</v>
      </c>
      <c r="D205" s="126">
        <v>30600</v>
      </c>
      <c r="E205" s="106">
        <v>4000</v>
      </c>
      <c r="F205" s="54"/>
      <c r="G205" s="55" t="s">
        <v>59</v>
      </c>
      <c r="H205" s="56" t="s">
        <v>60</v>
      </c>
      <c r="I205" s="38"/>
    </row>
    <row r="206" spans="1:9" ht="13.8" x14ac:dyDescent="0.3">
      <c r="A206" s="100" t="s">
        <v>143</v>
      </c>
      <c r="B206" s="101" t="s">
        <v>144</v>
      </c>
      <c r="C206" s="102" t="s">
        <v>48</v>
      </c>
      <c r="D206" s="39">
        <v>115800</v>
      </c>
      <c r="E206" s="106">
        <v>4000</v>
      </c>
      <c r="F206" s="104">
        <f t="shared" si="30"/>
        <v>29</v>
      </c>
      <c r="G206" s="11"/>
      <c r="H206" s="105">
        <f>F206*G206</f>
        <v>0</v>
      </c>
      <c r="I206" s="38"/>
    </row>
    <row r="207" spans="1:9" ht="13.8" x14ac:dyDescent="0.3">
      <c r="A207" s="36"/>
      <c r="B207" s="46"/>
      <c r="C207" s="27"/>
      <c r="D207" s="43"/>
      <c r="E207" s="44"/>
      <c r="F207" s="19"/>
      <c r="G207" s="18"/>
      <c r="H207" s="20"/>
      <c r="I207" s="38"/>
    </row>
    <row r="208" spans="1:9" ht="13.8" x14ac:dyDescent="0.3">
      <c r="A208" s="36" t="s">
        <v>2</v>
      </c>
      <c r="B208" s="15"/>
      <c r="C208" s="25"/>
      <c r="D208" s="76"/>
      <c r="E208" s="50"/>
      <c r="G208" s="18"/>
      <c r="H208" s="20"/>
      <c r="I208" s="38"/>
    </row>
    <row r="209" spans="1:10" s="26" customFormat="1" ht="14.4" x14ac:dyDescent="0.3">
      <c r="A209" s="448" t="s">
        <v>171</v>
      </c>
      <c r="B209" s="449"/>
      <c r="C209" s="449"/>
      <c r="D209" s="43"/>
      <c r="E209" s="44"/>
      <c r="F209" s="19"/>
      <c r="G209" s="18"/>
      <c r="H209" s="20"/>
      <c r="I209" s="38"/>
    </row>
    <row r="210" spans="1:10" s="26" customFormat="1" ht="13.8" x14ac:dyDescent="0.3">
      <c r="A210" s="45" t="s">
        <v>172</v>
      </c>
      <c r="B210" s="46" t="s">
        <v>2</v>
      </c>
      <c r="C210" s="27" t="s">
        <v>2</v>
      </c>
      <c r="D210" s="43"/>
      <c r="E210" s="44"/>
      <c r="F210" s="19"/>
      <c r="G210" s="18"/>
      <c r="H210" s="20"/>
      <c r="I210" s="38"/>
    </row>
    <row r="211" spans="1:10" s="26" customFormat="1" ht="13.8" x14ac:dyDescent="0.3">
      <c r="A211" s="36" t="s">
        <v>150</v>
      </c>
      <c r="B211" s="47" t="s">
        <v>54</v>
      </c>
      <c r="C211" s="48" t="s">
        <v>48</v>
      </c>
      <c r="D211" s="39">
        <v>29400</v>
      </c>
      <c r="E211" s="40">
        <v>16000</v>
      </c>
      <c r="F211" s="104">
        <v>3</v>
      </c>
      <c r="G211" s="11"/>
      <c r="H211" s="42">
        <f>F211*G211</f>
        <v>0</v>
      </c>
      <c r="I211" s="38"/>
    </row>
    <row r="212" spans="1:10" s="26" customFormat="1" ht="13.8" x14ac:dyDescent="0.3">
      <c r="A212" s="36" t="s">
        <v>2</v>
      </c>
      <c r="B212" s="46" t="s">
        <v>2</v>
      </c>
      <c r="C212" s="27" t="s">
        <v>2</v>
      </c>
      <c r="D212" s="43"/>
      <c r="E212" s="44"/>
      <c r="F212" s="19"/>
      <c r="G212" s="18"/>
      <c r="H212" s="20"/>
      <c r="I212" s="38"/>
    </row>
    <row r="213" spans="1:10" s="26" customFormat="1" ht="13.8" x14ac:dyDescent="0.3">
      <c r="A213" s="45" t="s">
        <v>173</v>
      </c>
      <c r="B213" s="46" t="s">
        <v>2</v>
      </c>
      <c r="C213" s="27" t="s">
        <v>2</v>
      </c>
      <c r="D213" s="43"/>
      <c r="E213" s="44"/>
      <c r="F213" s="19"/>
      <c r="G213" s="18"/>
      <c r="H213" s="20"/>
      <c r="I213" s="38"/>
    </row>
    <row r="214" spans="1:10" s="26" customFormat="1" ht="13.8" x14ac:dyDescent="0.3">
      <c r="A214" s="36" t="s">
        <v>174</v>
      </c>
      <c r="B214" s="47" t="s">
        <v>175</v>
      </c>
      <c r="C214" s="48" t="s">
        <v>48</v>
      </c>
      <c r="D214" s="39">
        <v>29400</v>
      </c>
      <c r="E214" s="40">
        <v>16000</v>
      </c>
      <c r="F214" s="104">
        <v>3</v>
      </c>
      <c r="G214" s="11"/>
      <c r="H214" s="42">
        <f>F214*G214</f>
        <v>0</v>
      </c>
      <c r="I214" s="38"/>
    </row>
    <row r="215" spans="1:10" s="26" customFormat="1" ht="13.8" x14ac:dyDescent="0.3">
      <c r="A215" s="36" t="s">
        <v>2</v>
      </c>
      <c r="B215" s="46" t="s">
        <v>2</v>
      </c>
      <c r="C215" s="27" t="s">
        <v>2</v>
      </c>
      <c r="D215" s="43"/>
      <c r="E215" s="44"/>
      <c r="F215" s="19"/>
      <c r="G215" s="18"/>
      <c r="H215" s="20"/>
      <c r="I215" s="38"/>
    </row>
    <row r="216" spans="1:10" s="26" customFormat="1" ht="13.8" x14ac:dyDescent="0.3">
      <c r="A216" s="45" t="s">
        <v>176</v>
      </c>
      <c r="B216" s="46" t="s">
        <v>2</v>
      </c>
      <c r="C216" s="27" t="s">
        <v>2</v>
      </c>
      <c r="D216" s="43"/>
      <c r="E216" s="44"/>
      <c r="F216" s="19"/>
      <c r="G216" s="18"/>
      <c r="H216" s="20"/>
      <c r="I216" s="38"/>
    </row>
    <row r="217" spans="1:10" s="26" customFormat="1" ht="13.8" x14ac:dyDescent="0.3">
      <c r="A217" s="36" t="s">
        <v>177</v>
      </c>
      <c r="B217" s="47" t="s">
        <v>54</v>
      </c>
      <c r="C217" s="48" t="s">
        <v>48</v>
      </c>
      <c r="D217" s="39">
        <v>29400</v>
      </c>
      <c r="E217" s="40">
        <v>16000</v>
      </c>
      <c r="F217" s="104">
        <v>3</v>
      </c>
      <c r="G217" s="11"/>
      <c r="H217" s="42">
        <f>F217*G217</f>
        <v>0</v>
      </c>
      <c r="I217" s="127"/>
    </row>
    <row r="218" spans="1:10" s="26" customFormat="1" ht="13.8" x14ac:dyDescent="0.3">
      <c r="A218" s="36" t="s">
        <v>178</v>
      </c>
      <c r="B218" s="47" t="s">
        <v>179</v>
      </c>
      <c r="C218" s="48" t="s">
        <v>48</v>
      </c>
      <c r="D218" s="39">
        <v>29400</v>
      </c>
      <c r="E218" s="40">
        <v>16000</v>
      </c>
      <c r="F218" s="104">
        <v>3</v>
      </c>
      <c r="G218" s="11"/>
      <c r="H218" s="42">
        <f t="shared" ref="H218:H221" si="32">F218*G218</f>
        <v>0</v>
      </c>
      <c r="I218" s="38"/>
    </row>
    <row r="219" spans="1:10" s="26" customFormat="1" ht="13.8" x14ac:dyDescent="0.3">
      <c r="A219" s="36" t="s">
        <v>180</v>
      </c>
      <c r="B219" s="47" t="s">
        <v>44</v>
      </c>
      <c r="C219" s="48" t="s">
        <v>48</v>
      </c>
      <c r="D219" s="39">
        <v>29400</v>
      </c>
      <c r="E219" s="40">
        <v>16000</v>
      </c>
      <c r="F219" s="104">
        <v>3</v>
      </c>
      <c r="G219" s="11"/>
      <c r="H219" s="42">
        <f t="shared" si="32"/>
        <v>0</v>
      </c>
      <c r="I219" s="38"/>
    </row>
    <row r="220" spans="1:10" s="26" customFormat="1" ht="13.8" x14ac:dyDescent="0.3">
      <c r="A220" s="36" t="s">
        <v>181</v>
      </c>
      <c r="B220" s="47" t="s">
        <v>182</v>
      </c>
      <c r="C220" s="48" t="s">
        <v>48</v>
      </c>
      <c r="D220" s="39">
        <v>29400</v>
      </c>
      <c r="E220" s="40">
        <v>16000</v>
      </c>
      <c r="F220" s="104">
        <v>3</v>
      </c>
      <c r="G220" s="11"/>
      <c r="H220" s="42">
        <f t="shared" si="32"/>
        <v>0</v>
      </c>
      <c r="I220" s="38"/>
    </row>
    <row r="221" spans="1:10" s="26" customFormat="1" ht="13.8" x14ac:dyDescent="0.3">
      <c r="A221" s="36" t="s">
        <v>183</v>
      </c>
      <c r="B221" s="47" t="s">
        <v>184</v>
      </c>
      <c r="C221" s="48" t="s">
        <v>48</v>
      </c>
      <c r="D221" s="39">
        <v>29400</v>
      </c>
      <c r="E221" s="40">
        <v>32000</v>
      </c>
      <c r="F221" s="104">
        <v>2</v>
      </c>
      <c r="G221" s="11"/>
      <c r="H221" s="42">
        <f t="shared" si="32"/>
        <v>0</v>
      </c>
      <c r="I221" s="38"/>
    </row>
    <row r="222" spans="1:10" s="26" customFormat="1" ht="13.8" x14ac:dyDescent="0.3">
      <c r="A222" s="36" t="s">
        <v>2</v>
      </c>
      <c r="B222" s="46" t="s">
        <v>2</v>
      </c>
      <c r="C222" s="27" t="s">
        <v>2</v>
      </c>
      <c r="D222" s="43"/>
      <c r="E222" s="44"/>
      <c r="F222" s="19"/>
      <c r="G222" s="18"/>
      <c r="H222" s="20"/>
      <c r="I222" s="38"/>
    </row>
    <row r="223" spans="1:10" s="26" customFormat="1" ht="13.8" x14ac:dyDescent="0.3">
      <c r="A223" s="45" t="s">
        <v>185</v>
      </c>
      <c r="B223" s="46" t="s">
        <v>2</v>
      </c>
      <c r="C223" s="27" t="s">
        <v>2</v>
      </c>
      <c r="D223" s="43"/>
      <c r="E223" s="44"/>
      <c r="F223" s="19"/>
      <c r="G223" s="18"/>
      <c r="H223" s="20"/>
      <c r="I223" s="38"/>
    </row>
    <row r="224" spans="1:10" s="26" customFormat="1" ht="13.8" x14ac:dyDescent="0.3">
      <c r="A224" s="36" t="s">
        <v>55</v>
      </c>
      <c r="B224" s="70" t="s">
        <v>35</v>
      </c>
      <c r="C224" s="48" t="s">
        <v>48</v>
      </c>
      <c r="D224" s="39">
        <v>29400</v>
      </c>
      <c r="E224" s="40">
        <v>400</v>
      </c>
      <c r="F224" s="104">
        <f t="shared" ref="F224:F227" si="33">ROUNDUP((D224/E224),0)</f>
        <v>74</v>
      </c>
      <c r="G224" s="11"/>
      <c r="H224" s="42">
        <f t="shared" ref="H224:H227" si="34">F224*G224</f>
        <v>0</v>
      </c>
      <c r="I224" s="38"/>
      <c r="J224" s="128"/>
    </row>
    <row r="225" spans="1:9" s="26" customFormat="1" ht="13.8" x14ac:dyDescent="0.3">
      <c r="A225" s="36" t="s">
        <v>38</v>
      </c>
      <c r="B225" s="47" t="s">
        <v>39</v>
      </c>
      <c r="C225" s="48" t="s">
        <v>48</v>
      </c>
      <c r="D225" s="39">
        <v>29400</v>
      </c>
      <c r="E225" s="40">
        <v>800</v>
      </c>
      <c r="F225" s="104">
        <f t="shared" si="33"/>
        <v>37</v>
      </c>
      <c r="G225" s="11"/>
      <c r="H225" s="42">
        <f t="shared" si="34"/>
        <v>0</v>
      </c>
      <c r="I225" s="38"/>
    </row>
    <row r="226" spans="1:9" s="26" customFormat="1" ht="13.8" x14ac:dyDescent="0.3">
      <c r="A226" s="36" t="s">
        <v>186</v>
      </c>
      <c r="B226" s="47" t="s">
        <v>187</v>
      </c>
      <c r="C226" s="48" t="s">
        <v>48</v>
      </c>
      <c r="D226" s="39">
        <v>29400</v>
      </c>
      <c r="E226" s="40">
        <v>4000</v>
      </c>
      <c r="F226" s="104">
        <f t="shared" si="33"/>
        <v>8</v>
      </c>
      <c r="G226" s="11"/>
      <c r="H226" s="42">
        <f t="shared" si="34"/>
        <v>0</v>
      </c>
      <c r="I226" s="38"/>
    </row>
    <row r="227" spans="1:9" s="26" customFormat="1" ht="13.8" x14ac:dyDescent="0.3">
      <c r="A227" s="36" t="s">
        <v>188</v>
      </c>
      <c r="B227" s="47" t="s">
        <v>189</v>
      </c>
      <c r="C227" s="48" t="s">
        <v>48</v>
      </c>
      <c r="D227" s="39">
        <v>29400</v>
      </c>
      <c r="E227" s="40">
        <v>16000</v>
      </c>
      <c r="F227" s="104">
        <f t="shared" si="33"/>
        <v>2</v>
      </c>
      <c r="G227" s="11"/>
      <c r="H227" s="42">
        <f t="shared" si="34"/>
        <v>0</v>
      </c>
      <c r="I227" s="38"/>
    </row>
    <row r="228" spans="1:9" s="26" customFormat="1" ht="13.8" x14ac:dyDescent="0.3">
      <c r="A228" s="36"/>
      <c r="B228" s="46"/>
      <c r="C228" s="27"/>
      <c r="D228" s="43"/>
      <c r="E228" s="44"/>
      <c r="F228" s="19"/>
      <c r="G228" s="18"/>
      <c r="H228" s="20"/>
      <c r="I228" s="38"/>
    </row>
    <row r="229" spans="1:9" s="26" customFormat="1" ht="12.75" customHeight="1" x14ac:dyDescent="0.3">
      <c r="A229" s="450" t="s">
        <v>190</v>
      </c>
      <c r="B229" s="451"/>
      <c r="C229" s="452"/>
      <c r="D229" s="43"/>
      <c r="E229" s="44"/>
      <c r="F229" s="19"/>
      <c r="G229" s="18"/>
      <c r="H229" s="20"/>
      <c r="I229" s="38"/>
    </row>
    <row r="230" spans="1:9" s="26" customFormat="1" ht="12.75" customHeight="1" x14ac:dyDescent="0.3">
      <c r="A230" s="130" t="s">
        <v>191</v>
      </c>
      <c r="B230" s="131" t="s">
        <v>175</v>
      </c>
      <c r="C230" s="132" t="s">
        <v>972</v>
      </c>
      <c r="D230" s="39">
        <v>0</v>
      </c>
      <c r="E230" s="40">
        <v>5000</v>
      </c>
      <c r="F230" s="54"/>
      <c r="G230" s="55" t="s">
        <v>59</v>
      </c>
      <c r="H230" s="56" t="s">
        <v>60</v>
      </c>
      <c r="I230" s="38"/>
    </row>
    <row r="231" spans="1:9" s="26" customFormat="1" ht="12.75" customHeight="1" x14ac:dyDescent="0.3">
      <c r="A231" s="133"/>
      <c r="B231" s="134"/>
      <c r="C231" s="135"/>
      <c r="D231" s="136"/>
      <c r="E231" s="44"/>
      <c r="F231" s="19"/>
      <c r="G231" s="18"/>
      <c r="H231" s="20"/>
      <c r="I231" s="38"/>
    </row>
    <row r="232" spans="1:9" s="26" customFormat="1" ht="12.75" customHeight="1" x14ac:dyDescent="0.3">
      <c r="A232" s="445" t="s">
        <v>192</v>
      </c>
      <c r="B232" s="446"/>
      <c r="C232" s="446"/>
      <c r="D232" s="446"/>
      <c r="E232" s="44"/>
      <c r="F232" s="19"/>
      <c r="G232" s="18"/>
      <c r="H232" s="20"/>
      <c r="I232" s="38"/>
    </row>
    <row r="233" spans="1:9" s="26" customFormat="1" ht="12.75" customHeight="1" x14ac:dyDescent="0.3">
      <c r="A233" s="130" t="s">
        <v>193</v>
      </c>
      <c r="B233" s="131" t="s">
        <v>54</v>
      </c>
      <c r="C233" s="132" t="s">
        <v>972</v>
      </c>
      <c r="D233" s="137">
        <v>0</v>
      </c>
      <c r="E233" s="40">
        <v>5000</v>
      </c>
      <c r="F233" s="54"/>
      <c r="G233" s="55" t="s">
        <v>59</v>
      </c>
      <c r="H233" s="56" t="s">
        <v>60</v>
      </c>
      <c r="I233" s="38"/>
    </row>
    <row r="234" spans="1:9" s="26" customFormat="1" ht="12.75" customHeight="1" x14ac:dyDescent="0.3">
      <c r="A234" s="130" t="s">
        <v>194</v>
      </c>
      <c r="B234" s="131" t="s">
        <v>195</v>
      </c>
      <c r="C234" s="132" t="s">
        <v>972</v>
      </c>
      <c r="D234" s="137">
        <v>0</v>
      </c>
      <c r="E234" s="40">
        <v>2000</v>
      </c>
      <c r="F234" s="54"/>
      <c r="G234" s="55" t="s">
        <v>59</v>
      </c>
      <c r="H234" s="56" t="s">
        <v>60</v>
      </c>
      <c r="I234" s="38"/>
    </row>
    <row r="235" spans="1:9" s="26" customFormat="1" ht="12.75" customHeight="1" x14ac:dyDescent="0.3">
      <c r="A235" s="133"/>
      <c r="B235" s="138"/>
      <c r="C235" s="139"/>
      <c r="D235" s="140"/>
      <c r="E235" s="44"/>
      <c r="F235" s="19"/>
      <c r="G235" s="18"/>
      <c r="H235" s="20"/>
      <c r="I235" s="38"/>
    </row>
    <row r="236" spans="1:9" s="26" customFormat="1" ht="12.75" customHeight="1" x14ac:dyDescent="0.3">
      <c r="A236" s="445" t="s">
        <v>196</v>
      </c>
      <c r="B236" s="445"/>
      <c r="C236" s="445"/>
      <c r="D236" s="447"/>
      <c r="E236" s="44"/>
      <c r="F236" s="19"/>
      <c r="G236" s="18"/>
      <c r="H236" s="20"/>
      <c r="I236" s="38"/>
    </row>
    <row r="237" spans="1:9" s="26" customFormat="1" ht="12.75" customHeight="1" x14ac:dyDescent="0.3">
      <c r="A237" s="133" t="s">
        <v>197</v>
      </c>
      <c r="B237" s="131" t="s">
        <v>198</v>
      </c>
      <c r="C237" s="132" t="s">
        <v>972</v>
      </c>
      <c r="D237" s="137">
        <v>0</v>
      </c>
      <c r="E237" s="40">
        <v>5000</v>
      </c>
      <c r="F237" s="54"/>
      <c r="G237" s="55" t="s">
        <v>59</v>
      </c>
      <c r="H237" s="56" t="s">
        <v>60</v>
      </c>
      <c r="I237" s="38"/>
    </row>
    <row r="238" spans="1:9" s="26" customFormat="1" ht="12.75" customHeight="1" x14ac:dyDescent="0.3">
      <c r="A238" s="141" t="s">
        <v>199</v>
      </c>
      <c r="B238" s="142" t="s">
        <v>200</v>
      </c>
      <c r="C238" s="143" t="s">
        <v>972</v>
      </c>
      <c r="D238" s="144">
        <v>0</v>
      </c>
      <c r="E238" s="145">
        <v>5000</v>
      </c>
      <c r="F238" s="54"/>
      <c r="G238" s="55" t="s">
        <v>59</v>
      </c>
      <c r="H238" s="56" t="s">
        <v>60</v>
      </c>
      <c r="I238" s="38"/>
    </row>
    <row r="239" spans="1:9" s="26" customFormat="1" ht="12.75" customHeight="1" x14ac:dyDescent="0.3">
      <c r="A239" s="130" t="s">
        <v>43</v>
      </c>
      <c r="B239" s="131" t="s">
        <v>44</v>
      </c>
      <c r="C239" s="132" t="s">
        <v>972</v>
      </c>
      <c r="D239" s="137">
        <v>0</v>
      </c>
      <c r="E239" s="40">
        <v>5000</v>
      </c>
      <c r="F239" s="54"/>
      <c r="G239" s="55" t="s">
        <v>59</v>
      </c>
      <c r="H239" s="56" t="s">
        <v>60</v>
      </c>
      <c r="I239" s="38"/>
    </row>
    <row r="240" spans="1:9" s="26" customFormat="1" ht="12.75" customHeight="1" x14ac:dyDescent="0.3">
      <c r="A240" s="130" t="s">
        <v>201</v>
      </c>
      <c r="B240" s="131" t="s">
        <v>202</v>
      </c>
      <c r="C240" s="132" t="s">
        <v>36</v>
      </c>
      <c r="D240" s="39">
        <v>0</v>
      </c>
      <c r="E240" s="40">
        <v>1</v>
      </c>
      <c r="F240" s="54"/>
      <c r="G240" s="55" t="s">
        <v>59</v>
      </c>
      <c r="H240" s="56" t="s">
        <v>60</v>
      </c>
      <c r="I240" s="38"/>
    </row>
    <row r="241" spans="1:9" s="26" customFormat="1" ht="12.75" customHeight="1" x14ac:dyDescent="0.3">
      <c r="A241" s="130" t="s">
        <v>203</v>
      </c>
      <c r="B241" s="131" t="s">
        <v>204</v>
      </c>
      <c r="C241" s="132"/>
      <c r="D241" s="39">
        <v>0</v>
      </c>
      <c r="E241" s="40"/>
      <c r="F241" s="54"/>
      <c r="G241" s="55" t="s">
        <v>59</v>
      </c>
      <c r="H241" s="56" t="s">
        <v>60</v>
      </c>
      <c r="I241" s="38"/>
    </row>
    <row r="242" spans="1:9" s="26" customFormat="1" ht="28.5" customHeight="1" x14ac:dyDescent="0.3">
      <c r="A242" s="130" t="s">
        <v>205</v>
      </c>
      <c r="B242" s="146" t="s">
        <v>206</v>
      </c>
      <c r="C242" s="147" t="s">
        <v>972</v>
      </c>
      <c r="D242" s="39">
        <v>0</v>
      </c>
      <c r="E242" s="40">
        <v>5000</v>
      </c>
      <c r="F242" s="54"/>
      <c r="G242" s="55" t="s">
        <v>59</v>
      </c>
      <c r="H242" s="56" t="s">
        <v>60</v>
      </c>
      <c r="I242" s="38"/>
    </row>
    <row r="243" spans="1:9" s="26" customFormat="1" ht="12.75" customHeight="1" x14ac:dyDescent="0.3">
      <c r="A243" s="130" t="s">
        <v>207</v>
      </c>
      <c r="B243" s="131"/>
      <c r="C243" s="132"/>
      <c r="D243" s="39">
        <v>0</v>
      </c>
      <c r="E243" s="40">
        <v>20000</v>
      </c>
      <c r="F243" s="54"/>
      <c r="G243" s="55" t="s">
        <v>59</v>
      </c>
      <c r="H243" s="56" t="s">
        <v>60</v>
      </c>
      <c r="I243" s="38"/>
    </row>
    <row r="244" spans="1:9" s="26" customFormat="1" ht="12.75" customHeight="1" x14ac:dyDescent="0.3">
      <c r="A244" s="133"/>
      <c r="B244" s="134"/>
      <c r="C244" s="135"/>
      <c r="D244" s="136"/>
      <c r="E244" s="148"/>
      <c r="F244" s="149"/>
      <c r="G244" s="150"/>
      <c r="H244" s="151"/>
      <c r="I244" s="38"/>
    </row>
    <row r="245" spans="1:9" s="26" customFormat="1" ht="12.75" customHeight="1" x14ac:dyDescent="0.3">
      <c r="A245" s="445" t="s">
        <v>208</v>
      </c>
      <c r="B245" s="446"/>
      <c r="C245" s="446"/>
      <c r="D245" s="446"/>
      <c r="E245" s="152"/>
      <c r="F245" s="153"/>
      <c r="G245" s="154"/>
      <c r="H245" s="155"/>
      <c r="I245" s="38"/>
    </row>
    <row r="246" spans="1:9" s="26" customFormat="1" ht="12.75" customHeight="1" x14ac:dyDescent="0.3">
      <c r="A246" s="130" t="s">
        <v>197</v>
      </c>
      <c r="B246" s="131" t="s">
        <v>198</v>
      </c>
      <c r="C246" s="132" t="s">
        <v>972</v>
      </c>
      <c r="D246" s="137">
        <v>0</v>
      </c>
      <c r="E246" s="40">
        <v>5000</v>
      </c>
      <c r="F246" s="54"/>
      <c r="G246" s="55" t="s">
        <v>59</v>
      </c>
      <c r="H246" s="56" t="s">
        <v>60</v>
      </c>
      <c r="I246" s="38"/>
    </row>
    <row r="247" spans="1:9" s="26" customFormat="1" ht="12.75" customHeight="1" x14ac:dyDescent="0.3">
      <c r="A247" s="130" t="s">
        <v>193</v>
      </c>
      <c r="B247" s="131" t="s">
        <v>54</v>
      </c>
      <c r="C247" s="132" t="s">
        <v>972</v>
      </c>
      <c r="D247" s="137">
        <v>0</v>
      </c>
      <c r="E247" s="40">
        <v>5000</v>
      </c>
      <c r="F247" s="54"/>
      <c r="G247" s="55" t="s">
        <v>59</v>
      </c>
      <c r="H247" s="56" t="s">
        <v>60</v>
      </c>
      <c r="I247" s="38"/>
    </row>
    <row r="248" spans="1:9" s="26" customFormat="1" ht="12.75" customHeight="1" x14ac:dyDescent="0.3">
      <c r="A248" s="133"/>
      <c r="B248" s="134"/>
      <c r="C248" s="135"/>
      <c r="D248" s="156"/>
      <c r="E248" s="148"/>
      <c r="F248" s="149"/>
      <c r="G248" s="150"/>
      <c r="H248" s="151"/>
      <c r="I248" s="38"/>
    </row>
    <row r="249" spans="1:9" s="26" customFormat="1" ht="12.75" customHeight="1" x14ac:dyDescent="0.3">
      <c r="A249" s="445" t="s">
        <v>209</v>
      </c>
      <c r="B249" s="446"/>
      <c r="C249" s="446"/>
      <c r="D249" s="446"/>
      <c r="E249" s="152"/>
      <c r="F249" s="153"/>
      <c r="G249" s="154"/>
      <c r="H249" s="155"/>
      <c r="I249" s="38"/>
    </row>
    <row r="250" spans="1:9" s="26" customFormat="1" ht="12.75" customHeight="1" x14ac:dyDescent="0.3">
      <c r="A250" s="130" t="s">
        <v>210</v>
      </c>
      <c r="B250" s="131" t="s">
        <v>211</v>
      </c>
      <c r="C250" s="132" t="s">
        <v>972</v>
      </c>
      <c r="D250" s="137">
        <v>0</v>
      </c>
      <c r="E250" s="40">
        <v>800</v>
      </c>
      <c r="F250" s="54"/>
      <c r="G250" s="55" t="s">
        <v>59</v>
      </c>
      <c r="H250" s="56" t="s">
        <v>60</v>
      </c>
      <c r="I250" s="38"/>
    </row>
    <row r="251" spans="1:9" s="26" customFormat="1" ht="12.75" customHeight="1" x14ac:dyDescent="0.3">
      <c r="A251" s="130" t="s">
        <v>212</v>
      </c>
      <c r="B251" s="131" t="s">
        <v>213</v>
      </c>
      <c r="C251" s="132" t="s">
        <v>972</v>
      </c>
      <c r="D251" s="137">
        <v>0</v>
      </c>
      <c r="E251" s="40">
        <v>5000</v>
      </c>
      <c r="F251" s="54"/>
      <c r="G251" s="55" t="s">
        <v>59</v>
      </c>
      <c r="H251" s="56" t="s">
        <v>60</v>
      </c>
      <c r="I251" s="38"/>
    </row>
    <row r="252" spans="1:9" s="26" customFormat="1" ht="12.75" customHeight="1" x14ac:dyDescent="0.3">
      <c r="A252" s="141" t="s">
        <v>214</v>
      </c>
      <c r="B252" s="157" t="s">
        <v>39</v>
      </c>
      <c r="C252" s="132" t="s">
        <v>972</v>
      </c>
      <c r="D252" s="137">
        <v>0</v>
      </c>
      <c r="E252" s="40">
        <v>800</v>
      </c>
      <c r="F252" s="54"/>
      <c r="G252" s="55" t="s">
        <v>59</v>
      </c>
      <c r="H252" s="56" t="s">
        <v>60</v>
      </c>
      <c r="I252" s="38"/>
    </row>
    <row r="253" spans="1:9" s="26" customFormat="1" ht="12.75" customHeight="1" x14ac:dyDescent="0.3">
      <c r="A253" s="141" t="s">
        <v>215</v>
      </c>
      <c r="B253" s="157" t="s">
        <v>39</v>
      </c>
      <c r="C253" s="132" t="s">
        <v>972</v>
      </c>
      <c r="D253" s="137">
        <v>0</v>
      </c>
      <c r="E253" s="40">
        <v>5000</v>
      </c>
      <c r="F253" s="54"/>
      <c r="G253" s="55" t="s">
        <v>59</v>
      </c>
      <c r="H253" s="56" t="s">
        <v>60</v>
      </c>
      <c r="I253" s="38"/>
    </row>
    <row r="254" spans="1:9" s="26" customFormat="1" ht="13.8" x14ac:dyDescent="0.3">
      <c r="A254" s="130" t="s">
        <v>216</v>
      </c>
      <c r="B254" s="131" t="s">
        <v>195</v>
      </c>
      <c r="C254" s="132" t="s">
        <v>972</v>
      </c>
      <c r="D254" s="137">
        <v>0</v>
      </c>
      <c r="E254" s="40">
        <v>5000</v>
      </c>
      <c r="F254" s="54"/>
      <c r="G254" s="55" t="s">
        <v>59</v>
      </c>
      <c r="H254" s="56" t="s">
        <v>60</v>
      </c>
      <c r="I254" s="38"/>
    </row>
    <row r="255" spans="1:9" s="26" customFormat="1" ht="13.8" x14ac:dyDescent="0.3">
      <c r="A255" s="130" t="s">
        <v>217</v>
      </c>
      <c r="B255" s="131" t="s">
        <v>218</v>
      </c>
      <c r="C255" s="132" t="s">
        <v>972</v>
      </c>
      <c r="D255" s="137">
        <v>0</v>
      </c>
      <c r="E255" s="40"/>
      <c r="F255" s="54"/>
      <c r="G255" s="55" t="s">
        <v>59</v>
      </c>
      <c r="H255" s="56" t="s">
        <v>60</v>
      </c>
      <c r="I255" s="38"/>
    </row>
    <row r="256" spans="1:9" s="26" customFormat="1" ht="13.8" x14ac:dyDescent="0.3">
      <c r="A256" s="158" t="s">
        <v>219</v>
      </c>
      <c r="B256" s="157" t="s">
        <v>220</v>
      </c>
      <c r="C256" s="159" t="s">
        <v>973</v>
      </c>
      <c r="D256" s="160">
        <v>0</v>
      </c>
      <c r="E256" s="40">
        <v>5000</v>
      </c>
      <c r="F256" s="54"/>
      <c r="G256" s="55" t="s">
        <v>59</v>
      </c>
      <c r="H256" s="56" t="s">
        <v>60</v>
      </c>
      <c r="I256" s="38"/>
    </row>
    <row r="257" spans="1:50" s="26" customFormat="1" ht="13.8" x14ac:dyDescent="0.3">
      <c r="A257" s="440" t="s">
        <v>221</v>
      </c>
      <c r="B257" s="440"/>
      <c r="C257" s="440"/>
      <c r="D257" s="440"/>
      <c r="E257" s="440"/>
      <c r="F257" s="440"/>
      <c r="G257" s="18"/>
      <c r="H257" s="20"/>
      <c r="I257" s="38"/>
    </row>
    <row r="258" spans="1:50" s="26" customFormat="1" ht="13.8" x14ac:dyDescent="0.3">
      <c r="A258" s="161"/>
      <c r="B258" s="46"/>
      <c r="C258" s="27"/>
      <c r="D258" s="43"/>
      <c r="E258" s="44"/>
      <c r="F258" s="19"/>
      <c r="G258" s="18"/>
      <c r="H258" s="20"/>
      <c r="I258" s="38"/>
    </row>
    <row r="259" spans="1:50" s="77" customFormat="1" ht="13.8" x14ac:dyDescent="0.25">
      <c r="A259" s="45" t="s">
        <v>222</v>
      </c>
      <c r="B259" s="46" t="s">
        <v>2</v>
      </c>
      <c r="C259" s="27" t="s">
        <v>2</v>
      </c>
      <c r="D259" s="43"/>
      <c r="E259" s="44"/>
      <c r="F259" s="19"/>
      <c r="G259" s="18"/>
      <c r="H259" s="20"/>
      <c r="I259" s="59"/>
      <c r="J259" s="22"/>
      <c r="K259" s="22"/>
      <c r="L259" s="22"/>
      <c r="M259" s="22"/>
      <c r="N259" s="22"/>
      <c r="O259" s="22"/>
      <c r="P259" s="22"/>
      <c r="Q259" s="22"/>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row>
    <row r="260" spans="1:50" s="77" customFormat="1" ht="13.8" x14ac:dyDescent="0.25">
      <c r="A260" s="36" t="s">
        <v>124</v>
      </c>
      <c r="B260" s="78" t="s">
        <v>105</v>
      </c>
      <c r="C260" s="48"/>
      <c r="D260" s="39"/>
      <c r="E260" s="40"/>
      <c r="F260" s="41">
        <v>1</v>
      </c>
      <c r="G260" s="11"/>
      <c r="H260" s="42">
        <f>F260*G260</f>
        <v>0</v>
      </c>
      <c r="I260" s="59"/>
      <c r="J260" s="22"/>
      <c r="K260" s="22"/>
      <c r="L260" s="22"/>
      <c r="M260" s="22"/>
      <c r="N260" s="22"/>
      <c r="O260" s="22"/>
      <c r="P260" s="22"/>
      <c r="Q260" s="22"/>
      <c r="R260" s="21"/>
      <c r="S260" s="21"/>
      <c r="T260" s="21"/>
      <c r="U260" s="21"/>
      <c r="V260" s="21"/>
      <c r="W260" s="21"/>
      <c r="X260" s="21"/>
      <c r="Y260" s="21"/>
      <c r="Z260" s="21"/>
      <c r="AA260" s="21"/>
      <c r="AB260" s="21"/>
      <c r="AC260" s="21"/>
      <c r="AD260" s="21"/>
      <c r="AE260" s="21"/>
      <c r="AF260" s="21"/>
      <c r="AG260" s="21"/>
      <c r="AH260" s="21"/>
      <c r="AI260" s="21"/>
      <c r="AJ260" s="21"/>
      <c r="AK260" s="21"/>
      <c r="AL260" s="21"/>
      <c r="AM260" s="21"/>
      <c r="AN260" s="21"/>
      <c r="AO260" s="21"/>
      <c r="AP260" s="21"/>
      <c r="AQ260" s="21"/>
      <c r="AR260" s="21"/>
      <c r="AS260" s="21"/>
      <c r="AT260" s="21"/>
      <c r="AU260" s="21"/>
      <c r="AV260" s="21"/>
      <c r="AW260" s="21"/>
      <c r="AX260" s="21"/>
    </row>
    <row r="261" spans="1:50" s="26" customFormat="1" ht="13.8" x14ac:dyDescent="0.3">
      <c r="A261" s="36"/>
      <c r="B261" s="46"/>
      <c r="C261" s="27"/>
      <c r="D261" s="43"/>
      <c r="E261" s="44"/>
      <c r="F261" s="19"/>
      <c r="G261" s="18"/>
      <c r="H261" s="20"/>
      <c r="I261" s="38"/>
    </row>
    <row r="262" spans="1:50" ht="13.8" x14ac:dyDescent="0.3">
      <c r="A262" s="79" t="s">
        <v>126</v>
      </c>
      <c r="B262" s="80" t="s">
        <v>2</v>
      </c>
      <c r="C262" s="162" t="s">
        <v>2</v>
      </c>
      <c r="D262" s="82"/>
      <c r="E262" s="83"/>
      <c r="F262" s="84"/>
      <c r="G262" s="85" t="s">
        <v>125</v>
      </c>
      <c r="H262" s="86">
        <f>SUM(H163:H260)</f>
        <v>0</v>
      </c>
      <c r="I262" s="38"/>
    </row>
    <row r="263" spans="1:50" ht="13.8" x14ac:dyDescent="0.3">
      <c r="A263" s="36" t="s">
        <v>2</v>
      </c>
      <c r="B263" s="46" t="s">
        <v>2</v>
      </c>
      <c r="C263" s="27" t="s">
        <v>2</v>
      </c>
      <c r="D263" s="43"/>
      <c r="E263" s="44"/>
      <c r="F263" s="19"/>
      <c r="G263" s="18"/>
      <c r="H263" s="20"/>
      <c r="I263" s="38"/>
    </row>
    <row r="264" spans="1:50" ht="13.8" x14ac:dyDescent="0.3">
      <c r="A264" s="45" t="s">
        <v>223</v>
      </c>
      <c r="B264" s="46" t="s">
        <v>2</v>
      </c>
      <c r="C264" s="27" t="s">
        <v>2</v>
      </c>
      <c r="D264" s="43"/>
      <c r="E264" s="44"/>
      <c r="F264" s="19"/>
      <c r="G264" s="18"/>
      <c r="H264" s="20"/>
      <c r="I264" s="67"/>
    </row>
    <row r="265" spans="1:50" ht="13.8" x14ac:dyDescent="0.3">
      <c r="A265" s="45"/>
      <c r="B265" s="46"/>
      <c r="C265" s="27"/>
      <c r="D265" s="43"/>
      <c r="E265" s="44"/>
      <c r="F265" s="19"/>
      <c r="G265" s="18"/>
      <c r="H265" s="20"/>
      <c r="I265" s="38"/>
    </row>
    <row r="266" spans="1:50" ht="12.75" customHeight="1" x14ac:dyDescent="0.3">
      <c r="A266" s="45" t="s">
        <v>224</v>
      </c>
      <c r="B266" s="46" t="s">
        <v>2</v>
      </c>
      <c r="C266" s="27" t="s">
        <v>2</v>
      </c>
      <c r="D266" s="43"/>
      <c r="E266" s="44"/>
      <c r="F266" s="19"/>
      <c r="G266" s="18"/>
      <c r="H266" s="20"/>
      <c r="I266" s="38"/>
    </row>
    <row r="267" spans="1:50" ht="12.75" customHeight="1" x14ac:dyDescent="0.3">
      <c r="A267" s="36" t="s">
        <v>112</v>
      </c>
      <c r="B267" s="47" t="s">
        <v>54</v>
      </c>
      <c r="C267" s="48" t="s">
        <v>225</v>
      </c>
      <c r="D267" s="163"/>
      <c r="E267" s="40"/>
      <c r="F267" s="54"/>
      <c r="G267" s="55" t="s">
        <v>59</v>
      </c>
      <c r="H267" s="56" t="s">
        <v>60</v>
      </c>
      <c r="I267" s="38"/>
    </row>
    <row r="268" spans="1:50" ht="13.8" x14ac:dyDescent="0.3">
      <c r="A268" s="36" t="s">
        <v>226</v>
      </c>
      <c r="B268" s="47" t="s">
        <v>54</v>
      </c>
      <c r="C268" s="48" t="s">
        <v>225</v>
      </c>
      <c r="D268" s="163"/>
      <c r="E268" s="40"/>
      <c r="F268" s="54"/>
      <c r="G268" s="55" t="s">
        <v>59</v>
      </c>
      <c r="H268" s="56" t="s">
        <v>60</v>
      </c>
      <c r="I268" s="164"/>
    </row>
    <row r="269" spans="1:50" ht="13.8" x14ac:dyDescent="0.3">
      <c r="A269" s="36" t="s">
        <v>227</v>
      </c>
      <c r="B269" s="47" t="s">
        <v>154</v>
      </c>
      <c r="C269" s="48" t="s">
        <v>225</v>
      </c>
      <c r="D269" s="163"/>
      <c r="E269" s="40"/>
      <c r="F269" s="54"/>
      <c r="G269" s="55" t="s">
        <v>59</v>
      </c>
      <c r="H269" s="56" t="s">
        <v>60</v>
      </c>
      <c r="I269" s="164"/>
    </row>
    <row r="270" spans="1:50" ht="13.8" x14ac:dyDescent="0.3">
      <c r="A270" s="36" t="s">
        <v>228</v>
      </c>
      <c r="B270" s="47" t="s">
        <v>229</v>
      </c>
      <c r="C270" s="48" t="s">
        <v>225</v>
      </c>
      <c r="D270" s="163"/>
      <c r="E270" s="40"/>
      <c r="F270" s="54"/>
      <c r="G270" s="55" t="s">
        <v>59</v>
      </c>
      <c r="H270" s="56" t="s">
        <v>60</v>
      </c>
      <c r="I270" s="164"/>
    </row>
    <row r="271" spans="1:50" ht="13.8" x14ac:dyDescent="0.3">
      <c r="A271" s="36" t="s">
        <v>230</v>
      </c>
      <c r="B271" s="47" t="s">
        <v>134</v>
      </c>
      <c r="C271" s="48" t="s">
        <v>225</v>
      </c>
      <c r="D271" s="163"/>
      <c r="E271" s="40"/>
      <c r="F271" s="54"/>
      <c r="G271" s="55" t="s">
        <v>59</v>
      </c>
      <c r="H271" s="56" t="s">
        <v>60</v>
      </c>
      <c r="I271" s="164"/>
    </row>
    <row r="272" spans="1:50" ht="13.8" x14ac:dyDescent="0.3">
      <c r="A272" s="36" t="s">
        <v>231</v>
      </c>
      <c r="B272" s="47" t="s">
        <v>160</v>
      </c>
      <c r="C272" s="48" t="s">
        <v>225</v>
      </c>
      <c r="D272" s="163"/>
      <c r="E272" s="40"/>
      <c r="F272" s="54"/>
      <c r="G272" s="55" t="s">
        <v>59</v>
      </c>
      <c r="H272" s="56" t="s">
        <v>60</v>
      </c>
      <c r="I272" s="164"/>
    </row>
    <row r="273" spans="1:9" ht="13.8" x14ac:dyDescent="0.3">
      <c r="A273" s="36" t="s">
        <v>232</v>
      </c>
      <c r="B273" s="47" t="s">
        <v>233</v>
      </c>
      <c r="C273" s="48" t="s">
        <v>225</v>
      </c>
      <c r="D273" s="163"/>
      <c r="E273" s="40"/>
      <c r="F273" s="54"/>
      <c r="G273" s="55" t="s">
        <v>59</v>
      </c>
      <c r="H273" s="56" t="s">
        <v>60</v>
      </c>
      <c r="I273" s="164"/>
    </row>
    <row r="274" spans="1:9" ht="13.8" x14ac:dyDescent="0.3">
      <c r="A274" s="36" t="s">
        <v>234</v>
      </c>
      <c r="B274" s="47" t="s">
        <v>162</v>
      </c>
      <c r="C274" s="48" t="s">
        <v>225</v>
      </c>
      <c r="D274" s="163"/>
      <c r="E274" s="40"/>
      <c r="F274" s="54"/>
      <c r="G274" s="55" t="s">
        <v>59</v>
      </c>
      <c r="H274" s="56" t="s">
        <v>60</v>
      </c>
      <c r="I274" s="164"/>
    </row>
    <row r="275" spans="1:9" ht="13.8" x14ac:dyDescent="0.3">
      <c r="A275" s="36" t="s">
        <v>235</v>
      </c>
      <c r="B275" s="47" t="s">
        <v>236</v>
      </c>
      <c r="C275" s="48" t="s">
        <v>225</v>
      </c>
      <c r="D275" s="163"/>
      <c r="E275" s="40"/>
      <c r="F275" s="54"/>
      <c r="G275" s="55" t="s">
        <v>59</v>
      </c>
      <c r="H275" s="56" t="s">
        <v>60</v>
      </c>
      <c r="I275" s="164"/>
    </row>
    <row r="276" spans="1:9" ht="13.8" x14ac:dyDescent="0.3">
      <c r="A276" s="36" t="s">
        <v>237</v>
      </c>
      <c r="B276" s="47" t="s">
        <v>166</v>
      </c>
      <c r="C276" s="48" t="s">
        <v>225</v>
      </c>
      <c r="D276" s="163"/>
      <c r="E276" s="40"/>
      <c r="F276" s="54"/>
      <c r="G276" s="55" t="s">
        <v>59</v>
      </c>
      <c r="H276" s="56" t="s">
        <v>60</v>
      </c>
      <c r="I276" s="164"/>
    </row>
    <row r="277" spans="1:9" ht="13.8" x14ac:dyDescent="0.3">
      <c r="A277" s="36" t="s">
        <v>238</v>
      </c>
      <c r="B277" s="47" t="s">
        <v>239</v>
      </c>
      <c r="C277" s="48" t="s">
        <v>225</v>
      </c>
      <c r="D277" s="163"/>
      <c r="E277" s="40"/>
      <c r="F277" s="54"/>
      <c r="G277" s="55" t="s">
        <v>59</v>
      </c>
      <c r="H277" s="56" t="s">
        <v>60</v>
      </c>
      <c r="I277" s="164"/>
    </row>
    <row r="278" spans="1:9" ht="13.8" x14ac:dyDescent="0.3">
      <c r="A278" s="36" t="s">
        <v>240</v>
      </c>
      <c r="B278" s="47" t="s">
        <v>241</v>
      </c>
      <c r="C278" s="48" t="s">
        <v>225</v>
      </c>
      <c r="D278" s="163"/>
      <c r="E278" s="40"/>
      <c r="F278" s="54"/>
      <c r="G278" s="55" t="s">
        <v>59</v>
      </c>
      <c r="H278" s="56" t="s">
        <v>60</v>
      </c>
      <c r="I278" s="164"/>
    </row>
    <row r="279" spans="1:9" ht="13.8" x14ac:dyDescent="0.3">
      <c r="A279" s="36" t="s">
        <v>2</v>
      </c>
      <c r="B279" s="46" t="s">
        <v>242</v>
      </c>
      <c r="C279" s="25"/>
      <c r="D279" s="76"/>
      <c r="E279" s="50"/>
      <c r="G279" s="18"/>
      <c r="H279" s="20"/>
      <c r="I279" s="164"/>
    </row>
    <row r="280" spans="1:9" ht="13.8" x14ac:dyDescent="0.3">
      <c r="A280" s="45" t="s">
        <v>243</v>
      </c>
      <c r="B280" s="46" t="s">
        <v>2</v>
      </c>
      <c r="C280" s="27" t="s">
        <v>2</v>
      </c>
      <c r="D280" s="43"/>
      <c r="E280" s="44"/>
      <c r="F280" s="19"/>
      <c r="G280" s="18"/>
      <c r="H280" s="20"/>
      <c r="I280" s="164"/>
    </row>
    <row r="281" spans="1:9" ht="13.8" x14ac:dyDescent="0.3">
      <c r="A281" s="165" t="s">
        <v>244</v>
      </c>
      <c r="B281" s="166" t="s">
        <v>131</v>
      </c>
      <c r="C281" s="48" t="s">
        <v>225</v>
      </c>
      <c r="D281" s="39"/>
      <c r="E281" s="40"/>
      <c r="F281" s="104">
        <v>2</v>
      </c>
      <c r="G281" s="11"/>
      <c r="H281" s="42">
        <f t="shared" ref="H281:H289" si="35">F281*G281</f>
        <v>0</v>
      </c>
      <c r="I281" s="38"/>
    </row>
    <row r="282" spans="1:9" ht="13.8" x14ac:dyDescent="0.3">
      <c r="A282" s="165" t="s">
        <v>245</v>
      </c>
      <c r="B282" s="166" t="s">
        <v>246</v>
      </c>
      <c r="C282" s="48" t="s">
        <v>225</v>
      </c>
      <c r="D282" s="39"/>
      <c r="E282" s="40"/>
      <c r="F282" s="104">
        <v>8</v>
      </c>
      <c r="G282" s="11"/>
      <c r="H282" s="42">
        <f t="shared" si="35"/>
        <v>0</v>
      </c>
      <c r="I282" s="164"/>
    </row>
    <row r="283" spans="1:9" ht="13.8" x14ac:dyDescent="0.3">
      <c r="A283" s="165" t="s">
        <v>247</v>
      </c>
      <c r="B283" s="166" t="s">
        <v>248</v>
      </c>
      <c r="C283" s="48" t="s">
        <v>225</v>
      </c>
      <c r="D283" s="163"/>
      <c r="E283" s="40"/>
      <c r="F283" s="104">
        <v>8</v>
      </c>
      <c r="G283" s="11"/>
      <c r="H283" s="42">
        <f t="shared" si="35"/>
        <v>0</v>
      </c>
      <c r="I283" s="164"/>
    </row>
    <row r="284" spans="1:9" ht="13.8" x14ac:dyDescent="0.3">
      <c r="A284" s="165" t="s">
        <v>249</v>
      </c>
      <c r="B284" s="166" t="s">
        <v>250</v>
      </c>
      <c r="C284" s="48" t="s">
        <v>225</v>
      </c>
      <c r="D284" s="163"/>
      <c r="E284" s="40"/>
      <c r="F284" s="104">
        <v>8</v>
      </c>
      <c r="G284" s="11"/>
      <c r="H284" s="42">
        <f t="shared" si="35"/>
        <v>0</v>
      </c>
      <c r="I284" s="164"/>
    </row>
    <row r="285" spans="1:9" ht="13.8" x14ac:dyDescent="0.3">
      <c r="A285" s="165" t="s">
        <v>251</v>
      </c>
      <c r="B285" s="47" t="s">
        <v>252</v>
      </c>
      <c r="C285" s="48" t="s">
        <v>225</v>
      </c>
      <c r="D285" s="163"/>
      <c r="E285" s="40"/>
      <c r="F285" s="104">
        <v>8</v>
      </c>
      <c r="G285" s="11"/>
      <c r="H285" s="42">
        <f t="shared" si="35"/>
        <v>0</v>
      </c>
      <c r="I285" s="164"/>
    </row>
    <row r="286" spans="1:9" ht="13.8" x14ac:dyDescent="0.3">
      <c r="A286" s="165" t="s">
        <v>253</v>
      </c>
      <c r="B286" s="166" t="s">
        <v>254</v>
      </c>
      <c r="C286" s="48" t="s">
        <v>225</v>
      </c>
      <c r="D286" s="163"/>
      <c r="E286" s="40"/>
      <c r="F286" s="104">
        <v>8</v>
      </c>
      <c r="G286" s="11"/>
      <c r="H286" s="42">
        <f t="shared" si="35"/>
        <v>0</v>
      </c>
      <c r="I286" s="164"/>
    </row>
    <row r="287" spans="1:9" ht="13.8" x14ac:dyDescent="0.3">
      <c r="A287" s="165" t="s">
        <v>255</v>
      </c>
      <c r="B287" s="166" t="s">
        <v>179</v>
      </c>
      <c r="C287" s="48" t="s">
        <v>225</v>
      </c>
      <c r="D287" s="163"/>
      <c r="E287" s="40"/>
      <c r="F287" s="104">
        <v>8</v>
      </c>
      <c r="G287" s="11"/>
      <c r="H287" s="42">
        <f t="shared" si="35"/>
        <v>0</v>
      </c>
      <c r="I287" s="164"/>
    </row>
    <row r="288" spans="1:9" ht="13.8" x14ac:dyDescent="0.3">
      <c r="A288" s="165" t="s">
        <v>256</v>
      </c>
      <c r="B288" s="166" t="s">
        <v>257</v>
      </c>
      <c r="C288" s="48" t="s">
        <v>225</v>
      </c>
      <c r="D288" s="163"/>
      <c r="E288" s="40"/>
      <c r="F288" s="104">
        <v>8</v>
      </c>
      <c r="G288" s="11"/>
      <c r="H288" s="42">
        <f t="shared" si="35"/>
        <v>0</v>
      </c>
      <c r="I288" s="164"/>
    </row>
    <row r="289" spans="1:9" ht="13.8" x14ac:dyDescent="0.3">
      <c r="A289" s="165" t="s">
        <v>258</v>
      </c>
      <c r="B289" s="166" t="s">
        <v>54</v>
      </c>
      <c r="C289" s="48" t="s">
        <v>225</v>
      </c>
      <c r="D289" s="39"/>
      <c r="E289" s="40"/>
      <c r="F289" s="104">
        <v>8</v>
      </c>
      <c r="G289" s="11"/>
      <c r="H289" s="42">
        <f t="shared" si="35"/>
        <v>0</v>
      </c>
      <c r="I289" s="164"/>
    </row>
    <row r="290" spans="1:9" ht="13.8" x14ac:dyDescent="0.3">
      <c r="A290" s="36"/>
      <c r="B290" s="46"/>
      <c r="C290" s="25"/>
      <c r="D290" s="76"/>
      <c r="E290" s="50"/>
      <c r="G290" s="18"/>
      <c r="H290" s="20"/>
      <c r="I290" s="164"/>
    </row>
    <row r="291" spans="1:9" ht="13.8" x14ac:dyDescent="0.3">
      <c r="A291" s="45" t="s">
        <v>259</v>
      </c>
      <c r="B291" s="46" t="s">
        <v>2</v>
      </c>
      <c r="C291" s="27" t="s">
        <v>2</v>
      </c>
      <c r="D291" s="43"/>
      <c r="E291" s="44"/>
      <c r="F291" s="19"/>
      <c r="G291" s="18"/>
      <c r="H291" s="20"/>
      <c r="I291" s="164"/>
    </row>
    <row r="292" spans="1:9" ht="13.8" x14ac:dyDescent="0.3">
      <c r="A292" s="45" t="s">
        <v>260</v>
      </c>
      <c r="B292" s="46"/>
      <c r="C292" s="27"/>
      <c r="D292" s="43"/>
      <c r="E292" s="44"/>
      <c r="F292" s="19"/>
      <c r="G292" s="18"/>
      <c r="H292" s="20"/>
      <c r="I292" s="164"/>
    </row>
    <row r="293" spans="1:9" ht="13.8" x14ac:dyDescent="0.3">
      <c r="A293" s="36" t="s">
        <v>261</v>
      </c>
      <c r="B293" s="47" t="s">
        <v>250</v>
      </c>
      <c r="C293" s="48" t="s">
        <v>225</v>
      </c>
      <c r="D293" s="167">
        <v>16491</v>
      </c>
      <c r="E293" s="40">
        <v>6000</v>
      </c>
      <c r="F293" s="41">
        <v>3</v>
      </c>
      <c r="G293" s="11"/>
      <c r="H293" s="42">
        <f>F293*G293</f>
        <v>0</v>
      </c>
      <c r="I293" s="38"/>
    </row>
    <row r="294" spans="1:9" ht="13.8" x14ac:dyDescent="0.3">
      <c r="A294" s="36" t="s">
        <v>262</v>
      </c>
      <c r="B294" s="47" t="s">
        <v>252</v>
      </c>
      <c r="C294" s="48" t="s">
        <v>225</v>
      </c>
      <c r="D294" s="167">
        <v>16491</v>
      </c>
      <c r="E294" s="40">
        <v>6000</v>
      </c>
      <c r="F294" s="41">
        <v>3</v>
      </c>
      <c r="G294" s="11"/>
      <c r="H294" s="42">
        <f t="shared" ref="H294:H297" si="36">F294*G294</f>
        <v>0</v>
      </c>
      <c r="I294" s="38"/>
    </row>
    <row r="295" spans="1:9" ht="13.8" x14ac:dyDescent="0.3">
      <c r="A295" s="36" t="s">
        <v>263</v>
      </c>
      <c r="B295" s="47" t="s">
        <v>264</v>
      </c>
      <c r="C295" s="48" t="s">
        <v>225</v>
      </c>
      <c r="D295" s="167">
        <v>16491</v>
      </c>
      <c r="E295" s="40">
        <v>6000</v>
      </c>
      <c r="F295" s="41">
        <v>3</v>
      </c>
      <c r="G295" s="11"/>
      <c r="H295" s="42">
        <f t="shared" si="36"/>
        <v>0</v>
      </c>
      <c r="I295" s="164"/>
    </row>
    <row r="296" spans="1:9" ht="13.8" x14ac:dyDescent="0.3">
      <c r="A296" s="36" t="s">
        <v>265</v>
      </c>
      <c r="B296" s="47" t="s">
        <v>266</v>
      </c>
      <c r="C296" s="48" t="s">
        <v>225</v>
      </c>
      <c r="D296" s="167">
        <v>16491</v>
      </c>
      <c r="E296" s="40">
        <v>6000</v>
      </c>
      <c r="F296" s="41">
        <v>3</v>
      </c>
      <c r="G296" s="11"/>
      <c r="H296" s="42">
        <f t="shared" si="36"/>
        <v>0</v>
      </c>
      <c r="I296" s="164"/>
    </row>
    <row r="297" spans="1:9" ht="13.8" x14ac:dyDescent="0.3">
      <c r="A297" s="36" t="s">
        <v>267</v>
      </c>
      <c r="B297" s="47" t="s">
        <v>268</v>
      </c>
      <c r="C297" s="48" t="s">
        <v>225</v>
      </c>
      <c r="D297" s="167">
        <v>16491</v>
      </c>
      <c r="E297" s="40">
        <v>6000</v>
      </c>
      <c r="F297" s="41">
        <v>3</v>
      </c>
      <c r="G297" s="11"/>
      <c r="H297" s="42">
        <f t="shared" si="36"/>
        <v>0</v>
      </c>
      <c r="I297" s="164"/>
    </row>
    <row r="298" spans="1:9" ht="13.8" x14ac:dyDescent="0.3">
      <c r="A298" s="36" t="s">
        <v>269</v>
      </c>
      <c r="B298" s="47" t="s">
        <v>270</v>
      </c>
      <c r="C298" s="48" t="s">
        <v>225</v>
      </c>
      <c r="D298" s="167">
        <v>16491</v>
      </c>
      <c r="E298" s="40">
        <v>6000</v>
      </c>
      <c r="F298" s="54"/>
      <c r="G298" s="55" t="s">
        <v>59</v>
      </c>
      <c r="H298" s="56" t="s">
        <v>60</v>
      </c>
      <c r="I298" s="164"/>
    </row>
    <row r="299" spans="1:9" ht="13.8" x14ac:dyDescent="0.3">
      <c r="A299" s="36" t="s">
        <v>271</v>
      </c>
      <c r="B299" s="47" t="s">
        <v>272</v>
      </c>
      <c r="C299" s="48" t="s">
        <v>225</v>
      </c>
      <c r="D299" s="167">
        <v>16491</v>
      </c>
      <c r="E299" s="40">
        <v>6000</v>
      </c>
      <c r="F299" s="54"/>
      <c r="G299" s="55" t="s">
        <v>59</v>
      </c>
      <c r="H299" s="56" t="s">
        <v>60</v>
      </c>
      <c r="I299" s="164"/>
    </row>
    <row r="300" spans="1:9" ht="13.8" x14ac:dyDescent="0.3">
      <c r="A300" s="36"/>
      <c r="B300" s="46"/>
      <c r="C300" s="25"/>
      <c r="D300" s="76"/>
      <c r="E300" s="50"/>
      <c r="G300" s="18"/>
      <c r="H300" s="20"/>
      <c r="I300" s="164"/>
    </row>
    <row r="301" spans="1:9" ht="13.8" x14ac:dyDescent="0.3">
      <c r="A301" s="45" t="s">
        <v>273</v>
      </c>
      <c r="B301" s="46"/>
      <c r="C301" s="27"/>
      <c r="D301" s="43"/>
      <c r="E301" s="44"/>
      <c r="F301" s="19"/>
      <c r="G301" s="18"/>
      <c r="H301" s="20"/>
      <c r="I301" s="164"/>
    </row>
    <row r="302" spans="1:9" ht="13.8" x14ac:dyDescent="0.3">
      <c r="A302" s="36" t="s">
        <v>261</v>
      </c>
      <c r="B302" s="47" t="s">
        <v>250</v>
      </c>
      <c r="C302" s="48" t="s">
        <v>225</v>
      </c>
      <c r="D302" s="39">
        <v>15455</v>
      </c>
      <c r="E302" s="40">
        <v>6000</v>
      </c>
      <c r="F302" s="104">
        <v>4</v>
      </c>
      <c r="G302" s="11"/>
      <c r="H302" s="42">
        <f t="shared" ref="H302:H304" si="37">F302*G302</f>
        <v>0</v>
      </c>
      <c r="I302" s="38"/>
    </row>
    <row r="303" spans="1:9" ht="13.8" x14ac:dyDescent="0.3">
      <c r="A303" s="36" t="s">
        <v>262</v>
      </c>
      <c r="B303" s="47" t="s">
        <v>252</v>
      </c>
      <c r="C303" s="48" t="s">
        <v>225</v>
      </c>
      <c r="D303" s="39">
        <v>15455</v>
      </c>
      <c r="E303" s="40">
        <v>6000</v>
      </c>
      <c r="F303" s="104">
        <v>4</v>
      </c>
      <c r="G303" s="11"/>
      <c r="H303" s="42">
        <f t="shared" si="37"/>
        <v>0</v>
      </c>
      <c r="I303" s="164"/>
    </row>
    <row r="304" spans="1:9" ht="13.8" x14ac:dyDescent="0.3">
      <c r="A304" s="36" t="s">
        <v>263</v>
      </c>
      <c r="B304" s="47" t="s">
        <v>264</v>
      </c>
      <c r="C304" s="48" t="s">
        <v>225</v>
      </c>
      <c r="D304" s="39">
        <v>15455</v>
      </c>
      <c r="E304" s="40">
        <v>6000</v>
      </c>
      <c r="F304" s="104">
        <v>4</v>
      </c>
      <c r="G304" s="11"/>
      <c r="H304" s="42">
        <f t="shared" si="37"/>
        <v>0</v>
      </c>
      <c r="I304" s="164"/>
    </row>
    <row r="305" spans="1:9" ht="13.8" x14ac:dyDescent="0.3">
      <c r="A305" s="36" t="s">
        <v>269</v>
      </c>
      <c r="B305" s="47" t="s">
        <v>270</v>
      </c>
      <c r="C305" s="48" t="s">
        <v>225</v>
      </c>
      <c r="D305" s="39">
        <v>15455</v>
      </c>
      <c r="E305" s="40">
        <v>6000</v>
      </c>
      <c r="F305" s="104"/>
      <c r="G305" s="55" t="s">
        <v>59</v>
      </c>
      <c r="H305" s="56" t="s">
        <v>60</v>
      </c>
      <c r="I305" s="164"/>
    </row>
    <row r="306" spans="1:9" ht="13.8" x14ac:dyDescent="0.3">
      <c r="A306" s="36" t="s">
        <v>271</v>
      </c>
      <c r="B306" s="47" t="s">
        <v>272</v>
      </c>
      <c r="C306" s="48" t="s">
        <v>225</v>
      </c>
      <c r="D306" s="39">
        <v>15455</v>
      </c>
      <c r="E306" s="40">
        <v>6000</v>
      </c>
      <c r="F306" s="104"/>
      <c r="G306" s="55" t="s">
        <v>59</v>
      </c>
      <c r="H306" s="56" t="s">
        <v>60</v>
      </c>
      <c r="I306" s="164"/>
    </row>
    <row r="307" spans="1:9" ht="13.8" x14ac:dyDescent="0.3">
      <c r="A307" s="36" t="s">
        <v>274</v>
      </c>
      <c r="B307" s="168" t="s">
        <v>254</v>
      </c>
      <c r="C307" s="48" t="s">
        <v>225</v>
      </c>
      <c r="D307" s="39">
        <v>15455</v>
      </c>
      <c r="E307" s="40">
        <v>2500</v>
      </c>
      <c r="F307" s="104">
        <v>4</v>
      </c>
      <c r="G307" s="11"/>
      <c r="H307" s="42">
        <f t="shared" ref="H307:H311" si="38">F307*G307</f>
        <v>0</v>
      </c>
      <c r="I307" s="164"/>
    </row>
    <row r="308" spans="1:9" ht="13.8" x14ac:dyDescent="0.3">
      <c r="A308" s="36" t="s">
        <v>275</v>
      </c>
      <c r="B308" s="168" t="s">
        <v>276</v>
      </c>
      <c r="C308" s="48" t="s">
        <v>225</v>
      </c>
      <c r="D308" s="39">
        <v>15455</v>
      </c>
      <c r="E308" s="40">
        <v>2500</v>
      </c>
      <c r="F308" s="104">
        <v>4</v>
      </c>
      <c r="G308" s="11"/>
      <c r="H308" s="42">
        <f t="shared" si="38"/>
        <v>0</v>
      </c>
      <c r="I308" s="164"/>
    </row>
    <row r="309" spans="1:9" ht="13.8" x14ac:dyDescent="0.3">
      <c r="A309" s="36" t="s">
        <v>277</v>
      </c>
      <c r="B309" s="168" t="s">
        <v>278</v>
      </c>
      <c r="C309" s="48" t="s">
        <v>225</v>
      </c>
      <c r="D309" s="39">
        <v>15455</v>
      </c>
      <c r="E309" s="40">
        <v>2500</v>
      </c>
      <c r="F309" s="104">
        <v>1</v>
      </c>
      <c r="G309" s="11"/>
      <c r="H309" s="42">
        <f t="shared" si="38"/>
        <v>0</v>
      </c>
      <c r="I309" s="164"/>
    </row>
    <row r="310" spans="1:9" ht="13.95" customHeight="1" x14ac:dyDescent="0.3">
      <c r="A310" s="36" t="s">
        <v>279</v>
      </c>
      <c r="B310" s="47" t="s">
        <v>280</v>
      </c>
      <c r="C310" s="48" t="s">
        <v>225</v>
      </c>
      <c r="D310" s="39">
        <v>15455</v>
      </c>
      <c r="E310" s="40">
        <v>6000</v>
      </c>
      <c r="F310" s="104">
        <v>3</v>
      </c>
      <c r="G310" s="11"/>
      <c r="H310" s="42">
        <f t="shared" si="38"/>
        <v>0</v>
      </c>
      <c r="I310" s="164"/>
    </row>
    <row r="311" spans="1:9" ht="13.8" x14ac:dyDescent="0.3">
      <c r="A311" s="36" t="s">
        <v>281</v>
      </c>
      <c r="B311" s="70" t="s">
        <v>282</v>
      </c>
      <c r="C311" s="48" t="s">
        <v>2</v>
      </c>
      <c r="D311" s="39">
        <v>15455</v>
      </c>
      <c r="E311" s="40">
        <v>6000</v>
      </c>
      <c r="F311" s="104">
        <v>3</v>
      </c>
      <c r="G311" s="11"/>
      <c r="H311" s="42">
        <f t="shared" si="38"/>
        <v>0</v>
      </c>
      <c r="I311" s="164"/>
    </row>
    <row r="312" spans="1:9" s="26" customFormat="1" ht="13.8" x14ac:dyDescent="0.3">
      <c r="A312" s="36" t="s">
        <v>283</v>
      </c>
      <c r="B312" s="47" t="s">
        <v>284</v>
      </c>
      <c r="C312" s="48" t="s">
        <v>225</v>
      </c>
      <c r="D312" s="39">
        <v>15455</v>
      </c>
      <c r="E312" s="40">
        <v>6000</v>
      </c>
      <c r="F312" s="104"/>
      <c r="G312" s="55" t="s">
        <v>59</v>
      </c>
      <c r="H312" s="56" t="s">
        <v>60</v>
      </c>
      <c r="I312" s="52"/>
    </row>
    <row r="313" spans="1:9" s="26" customFormat="1" ht="13.8" x14ac:dyDescent="0.3">
      <c r="A313" s="36" t="s">
        <v>285</v>
      </c>
      <c r="B313" s="47" t="s">
        <v>252</v>
      </c>
      <c r="C313" s="48" t="s">
        <v>225</v>
      </c>
      <c r="D313" s="39">
        <v>15455</v>
      </c>
      <c r="E313" s="40">
        <v>6000</v>
      </c>
      <c r="F313" s="104"/>
      <c r="G313" s="55" t="s">
        <v>59</v>
      </c>
      <c r="H313" s="56" t="s">
        <v>60</v>
      </c>
      <c r="I313" s="52"/>
    </row>
    <row r="314" spans="1:9" s="26" customFormat="1" ht="13.8" x14ac:dyDescent="0.3">
      <c r="A314" s="36" t="s">
        <v>286</v>
      </c>
      <c r="B314" s="47" t="s">
        <v>250</v>
      </c>
      <c r="C314" s="48" t="s">
        <v>225</v>
      </c>
      <c r="D314" s="39">
        <v>15455</v>
      </c>
      <c r="E314" s="40">
        <v>6000</v>
      </c>
      <c r="F314" s="104"/>
      <c r="G314" s="55" t="s">
        <v>59</v>
      </c>
      <c r="H314" s="56" t="s">
        <v>60</v>
      </c>
      <c r="I314" s="52"/>
    </row>
    <row r="315" spans="1:9" s="26" customFormat="1" ht="13.8" x14ac:dyDescent="0.3">
      <c r="A315" s="36" t="s">
        <v>287</v>
      </c>
      <c r="B315" s="47" t="s">
        <v>264</v>
      </c>
      <c r="C315" s="48" t="s">
        <v>225</v>
      </c>
      <c r="D315" s="39">
        <v>15455</v>
      </c>
      <c r="E315" s="40">
        <v>6000</v>
      </c>
      <c r="F315" s="104"/>
      <c r="G315" s="55" t="s">
        <v>59</v>
      </c>
      <c r="H315" s="56" t="s">
        <v>60</v>
      </c>
      <c r="I315" s="52"/>
    </row>
    <row r="316" spans="1:9" s="26" customFormat="1" ht="27.6" customHeight="1" x14ac:dyDescent="0.3">
      <c r="A316" s="36" t="s">
        <v>288</v>
      </c>
      <c r="B316" s="47" t="s">
        <v>280</v>
      </c>
      <c r="C316" s="48" t="s">
        <v>225</v>
      </c>
      <c r="D316" s="39">
        <v>15455</v>
      </c>
      <c r="E316" s="169">
        <v>6000</v>
      </c>
      <c r="F316" s="104"/>
      <c r="G316" s="55" t="s">
        <v>59</v>
      </c>
      <c r="H316" s="56" t="s">
        <v>60</v>
      </c>
      <c r="I316" s="52"/>
    </row>
    <row r="317" spans="1:9" s="26" customFormat="1" ht="13.8" x14ac:dyDescent="0.3">
      <c r="A317" s="36" t="s">
        <v>289</v>
      </c>
      <c r="B317" s="47" t="s">
        <v>282</v>
      </c>
      <c r="C317" s="48" t="s">
        <v>225</v>
      </c>
      <c r="D317" s="39">
        <v>15455</v>
      </c>
      <c r="E317" s="169">
        <v>6000</v>
      </c>
      <c r="F317" s="104"/>
      <c r="G317" s="55" t="s">
        <v>59</v>
      </c>
      <c r="H317" s="56" t="s">
        <v>60</v>
      </c>
      <c r="I317" s="52"/>
    </row>
    <row r="318" spans="1:9" s="26" customFormat="1" ht="13.8" x14ac:dyDescent="0.3">
      <c r="A318" s="36" t="s">
        <v>290</v>
      </c>
      <c r="B318" s="47" t="s">
        <v>291</v>
      </c>
      <c r="C318" s="48" t="s">
        <v>225</v>
      </c>
      <c r="D318" s="39">
        <v>15455</v>
      </c>
      <c r="E318" s="169">
        <v>6000</v>
      </c>
      <c r="F318" s="104"/>
      <c r="G318" s="55" t="s">
        <v>59</v>
      </c>
      <c r="H318" s="56" t="s">
        <v>60</v>
      </c>
      <c r="I318" s="52"/>
    </row>
    <row r="319" spans="1:9" s="26" customFormat="1" ht="13.8" x14ac:dyDescent="0.3">
      <c r="A319" s="36" t="s">
        <v>292</v>
      </c>
      <c r="B319" s="47" t="s">
        <v>252</v>
      </c>
      <c r="C319" s="48" t="s">
        <v>225</v>
      </c>
      <c r="D319" s="39">
        <v>15455</v>
      </c>
      <c r="E319" s="40">
        <v>6000</v>
      </c>
      <c r="F319" s="104"/>
      <c r="G319" s="55" t="s">
        <v>59</v>
      </c>
      <c r="H319" s="56" t="s">
        <v>60</v>
      </c>
      <c r="I319" s="52"/>
    </row>
    <row r="320" spans="1:9" s="26" customFormat="1" ht="13.8" x14ac:dyDescent="0.3">
      <c r="A320" s="36" t="s">
        <v>293</v>
      </c>
      <c r="B320" s="47" t="s">
        <v>250</v>
      </c>
      <c r="C320" s="48" t="s">
        <v>225</v>
      </c>
      <c r="D320" s="39">
        <v>15455</v>
      </c>
      <c r="E320" s="40">
        <v>6000</v>
      </c>
      <c r="F320" s="104"/>
      <c r="G320" s="55" t="s">
        <v>59</v>
      </c>
      <c r="H320" s="56" t="s">
        <v>60</v>
      </c>
      <c r="I320" s="52"/>
    </row>
    <row r="321" spans="1:9" s="26" customFormat="1" ht="13.8" x14ac:dyDescent="0.3">
      <c r="A321" s="36" t="s">
        <v>294</v>
      </c>
      <c r="B321" s="47" t="s">
        <v>264</v>
      </c>
      <c r="C321" s="48" t="s">
        <v>225</v>
      </c>
      <c r="D321" s="39">
        <v>15455</v>
      </c>
      <c r="E321" s="40">
        <v>6000</v>
      </c>
      <c r="F321" s="104"/>
      <c r="G321" s="55" t="s">
        <v>59</v>
      </c>
      <c r="H321" s="56" t="s">
        <v>60</v>
      </c>
      <c r="I321" s="52"/>
    </row>
    <row r="322" spans="1:9" s="26" customFormat="1" ht="27.6" x14ac:dyDescent="0.3">
      <c r="A322" s="36" t="s">
        <v>295</v>
      </c>
      <c r="B322" s="47" t="s">
        <v>280</v>
      </c>
      <c r="C322" s="48" t="s">
        <v>225</v>
      </c>
      <c r="D322" s="39">
        <v>15455</v>
      </c>
      <c r="E322" s="169">
        <v>6000</v>
      </c>
      <c r="F322" s="104"/>
      <c r="G322" s="55" t="s">
        <v>59</v>
      </c>
      <c r="H322" s="56" t="s">
        <v>60</v>
      </c>
      <c r="I322" s="52"/>
    </row>
    <row r="323" spans="1:9" s="26" customFormat="1" ht="13.8" x14ac:dyDescent="0.3">
      <c r="A323" s="36" t="s">
        <v>296</v>
      </c>
      <c r="B323" s="47" t="s">
        <v>297</v>
      </c>
      <c r="C323" s="48" t="s">
        <v>225</v>
      </c>
      <c r="D323" s="39">
        <v>15455</v>
      </c>
      <c r="E323" s="169">
        <v>6000</v>
      </c>
      <c r="F323" s="104"/>
      <c r="G323" s="55" t="s">
        <v>59</v>
      </c>
      <c r="H323" s="56" t="s">
        <v>60</v>
      </c>
      <c r="I323" s="52"/>
    </row>
    <row r="324" spans="1:9" ht="13.8" x14ac:dyDescent="0.3">
      <c r="A324" s="36" t="s">
        <v>2</v>
      </c>
      <c r="B324" s="46" t="s">
        <v>298</v>
      </c>
      <c r="C324" s="27"/>
      <c r="D324" s="43"/>
      <c r="E324" s="44"/>
      <c r="F324" s="19"/>
      <c r="G324" s="18"/>
      <c r="H324" s="20"/>
      <c r="I324" s="164"/>
    </row>
    <row r="325" spans="1:9" ht="13.8" x14ac:dyDescent="0.3">
      <c r="A325" s="36"/>
      <c r="B325" s="46"/>
      <c r="C325" s="27"/>
      <c r="D325" s="43"/>
      <c r="E325" s="44"/>
      <c r="F325" s="19"/>
      <c r="G325" s="18"/>
      <c r="H325" s="20"/>
      <c r="I325" s="164"/>
    </row>
    <row r="326" spans="1:9" ht="27.6" x14ac:dyDescent="0.3">
      <c r="A326" s="45" t="s">
        <v>299</v>
      </c>
      <c r="B326" s="46" t="s">
        <v>2</v>
      </c>
      <c r="C326" s="27" t="s">
        <v>2</v>
      </c>
      <c r="D326" s="43"/>
      <c r="E326" s="44"/>
      <c r="F326" s="19"/>
      <c r="G326" s="18"/>
      <c r="H326" s="20"/>
      <c r="I326" s="164"/>
    </row>
    <row r="327" spans="1:9" ht="15" customHeight="1" x14ac:dyDescent="0.3">
      <c r="A327" s="45" t="s">
        <v>300</v>
      </c>
      <c r="B327" s="170" t="s">
        <v>301</v>
      </c>
      <c r="C327" s="171"/>
      <c r="D327" s="172"/>
      <c r="E327" s="152"/>
      <c r="F327" s="173"/>
      <c r="G327" s="18"/>
      <c r="H327" s="20"/>
      <c r="I327" s="174"/>
    </row>
    <row r="328" spans="1:9" ht="13.8" x14ac:dyDescent="0.3">
      <c r="A328" s="36" t="s">
        <v>302</v>
      </c>
      <c r="B328" s="47" t="s">
        <v>198</v>
      </c>
      <c r="C328" s="48" t="s">
        <v>225</v>
      </c>
      <c r="D328" s="39">
        <v>13492</v>
      </c>
      <c r="E328" s="40">
        <v>4000</v>
      </c>
      <c r="F328" s="104">
        <f t="shared" ref="F328:F334" si="39">ROUNDUP((D328/E328),0)</f>
        <v>4</v>
      </c>
      <c r="G328" s="11"/>
      <c r="H328" s="42">
        <f t="shared" ref="H328:H334" si="40">F328*G328</f>
        <v>0</v>
      </c>
      <c r="I328" s="164"/>
    </row>
    <row r="329" spans="1:9" ht="13.8" x14ac:dyDescent="0.3">
      <c r="A329" s="36" t="s">
        <v>112</v>
      </c>
      <c r="B329" s="47" t="s">
        <v>246</v>
      </c>
      <c r="C329" s="48" t="s">
        <v>225</v>
      </c>
      <c r="D329" s="39">
        <v>13492</v>
      </c>
      <c r="E329" s="40">
        <v>4000</v>
      </c>
      <c r="F329" s="104">
        <f t="shared" si="39"/>
        <v>4</v>
      </c>
      <c r="G329" s="11"/>
      <c r="H329" s="42">
        <f t="shared" si="40"/>
        <v>0</v>
      </c>
      <c r="I329" s="164"/>
    </row>
    <row r="330" spans="1:9" ht="13.8" x14ac:dyDescent="0.3">
      <c r="A330" s="36" t="s">
        <v>303</v>
      </c>
      <c r="B330" s="47" t="s">
        <v>257</v>
      </c>
      <c r="C330" s="48" t="s">
        <v>225</v>
      </c>
      <c r="D330" s="39">
        <v>13492</v>
      </c>
      <c r="E330" s="40">
        <v>4000</v>
      </c>
      <c r="F330" s="104">
        <f t="shared" si="39"/>
        <v>4</v>
      </c>
      <c r="G330" s="11"/>
      <c r="H330" s="42">
        <f t="shared" si="40"/>
        <v>0</v>
      </c>
      <c r="I330" s="164"/>
    </row>
    <row r="331" spans="1:9" ht="13.8" x14ac:dyDescent="0.3">
      <c r="A331" s="36" t="s">
        <v>304</v>
      </c>
      <c r="B331" s="47" t="s">
        <v>305</v>
      </c>
      <c r="C331" s="48" t="s">
        <v>225</v>
      </c>
      <c r="D331" s="39">
        <v>13492</v>
      </c>
      <c r="E331" s="40">
        <v>4000</v>
      </c>
      <c r="F331" s="104">
        <f t="shared" si="39"/>
        <v>4</v>
      </c>
      <c r="G331" s="11"/>
      <c r="H331" s="42">
        <f t="shared" si="40"/>
        <v>0</v>
      </c>
      <c r="I331" s="164"/>
    </row>
    <row r="332" spans="1:9" ht="13.8" x14ac:dyDescent="0.3">
      <c r="A332" s="36" t="s">
        <v>306</v>
      </c>
      <c r="B332" s="47" t="s">
        <v>307</v>
      </c>
      <c r="C332" s="48" t="s">
        <v>225</v>
      </c>
      <c r="D332" s="39">
        <v>13492</v>
      </c>
      <c r="E332" s="40">
        <v>4000</v>
      </c>
      <c r="F332" s="104">
        <f t="shared" si="39"/>
        <v>4</v>
      </c>
      <c r="G332" s="11"/>
      <c r="H332" s="42">
        <f t="shared" si="40"/>
        <v>0</v>
      </c>
      <c r="I332" s="164"/>
    </row>
    <row r="333" spans="1:9" ht="13.8" x14ac:dyDescent="0.3">
      <c r="A333" s="36" t="s">
        <v>308</v>
      </c>
      <c r="B333" s="47" t="s">
        <v>309</v>
      </c>
      <c r="C333" s="175" t="s">
        <v>225</v>
      </c>
      <c r="D333" s="39">
        <v>13492</v>
      </c>
      <c r="E333" s="40">
        <v>8000</v>
      </c>
      <c r="F333" s="104">
        <f t="shared" si="39"/>
        <v>2</v>
      </c>
      <c r="G333" s="11"/>
      <c r="H333" s="42">
        <f t="shared" si="40"/>
        <v>0</v>
      </c>
      <c r="I333" s="164"/>
    </row>
    <row r="334" spans="1:9" ht="13.8" x14ac:dyDescent="0.3">
      <c r="A334" s="36" t="s">
        <v>310</v>
      </c>
      <c r="B334" s="70" t="s">
        <v>311</v>
      </c>
      <c r="C334" s="175" t="s">
        <v>225</v>
      </c>
      <c r="D334" s="39">
        <v>13492</v>
      </c>
      <c r="E334" s="40">
        <v>8000</v>
      </c>
      <c r="F334" s="104">
        <f t="shared" si="39"/>
        <v>2</v>
      </c>
      <c r="G334" s="11"/>
      <c r="H334" s="42">
        <f t="shared" si="40"/>
        <v>0</v>
      </c>
      <c r="I334" s="164"/>
    </row>
    <row r="335" spans="1:9" ht="13.8" x14ac:dyDescent="0.3">
      <c r="A335" s="36" t="s">
        <v>310</v>
      </c>
      <c r="B335" s="70" t="s">
        <v>312</v>
      </c>
      <c r="C335" s="175" t="s">
        <v>225</v>
      </c>
      <c r="D335" s="39">
        <v>13492</v>
      </c>
      <c r="E335" s="40">
        <v>8000</v>
      </c>
      <c r="F335" s="104"/>
      <c r="G335" s="55" t="s">
        <v>59</v>
      </c>
      <c r="H335" s="56" t="s">
        <v>60</v>
      </c>
      <c r="I335" s="164"/>
    </row>
    <row r="336" spans="1:9" ht="13.8" x14ac:dyDescent="0.3">
      <c r="A336" s="36" t="s">
        <v>313</v>
      </c>
      <c r="B336" s="70" t="s">
        <v>314</v>
      </c>
      <c r="C336" s="175" t="s">
        <v>225</v>
      </c>
      <c r="D336" s="39">
        <v>13492</v>
      </c>
      <c r="E336" s="40">
        <v>8000</v>
      </c>
      <c r="F336" s="104"/>
      <c r="G336" s="55" t="s">
        <v>59</v>
      </c>
      <c r="H336" s="56" t="s">
        <v>60</v>
      </c>
      <c r="I336" s="164"/>
    </row>
    <row r="337" spans="1:9" ht="13.8" x14ac:dyDescent="0.3">
      <c r="A337" s="36" t="s">
        <v>315</v>
      </c>
      <c r="B337" s="70" t="s">
        <v>316</v>
      </c>
      <c r="C337" s="175" t="s">
        <v>225</v>
      </c>
      <c r="D337" s="39">
        <v>13492</v>
      </c>
      <c r="E337" s="40">
        <v>8000</v>
      </c>
      <c r="F337" s="104">
        <v>1</v>
      </c>
      <c r="G337" s="11"/>
      <c r="H337" s="42">
        <f>F337*G337</f>
        <v>0</v>
      </c>
      <c r="I337" s="164"/>
    </row>
    <row r="338" spans="1:9" ht="13.8" x14ac:dyDescent="0.3">
      <c r="A338" s="36" t="s">
        <v>2</v>
      </c>
      <c r="B338" s="46" t="s">
        <v>298</v>
      </c>
      <c r="C338" s="27"/>
      <c r="D338" s="43"/>
      <c r="E338" s="44"/>
      <c r="F338" s="19"/>
      <c r="G338" s="18"/>
      <c r="H338" s="20"/>
      <c r="I338" s="164"/>
    </row>
    <row r="339" spans="1:9" ht="13.8" x14ac:dyDescent="0.3">
      <c r="A339" s="45" t="s">
        <v>317</v>
      </c>
      <c r="B339" s="46" t="s">
        <v>2</v>
      </c>
      <c r="C339" s="27" t="s">
        <v>2</v>
      </c>
      <c r="D339" s="43"/>
      <c r="E339" s="44"/>
      <c r="F339" s="19"/>
      <c r="G339" s="18"/>
      <c r="H339" s="20"/>
      <c r="I339" s="164"/>
    </row>
    <row r="340" spans="1:9" ht="13.8" x14ac:dyDescent="0.3">
      <c r="A340" s="36" t="s">
        <v>318</v>
      </c>
      <c r="B340" s="47" t="s">
        <v>305</v>
      </c>
      <c r="C340" s="48" t="s">
        <v>225</v>
      </c>
      <c r="D340" s="39">
        <v>13492</v>
      </c>
      <c r="E340" s="40">
        <v>4000</v>
      </c>
      <c r="F340" s="104">
        <f t="shared" ref="F340:F345" si="41">ROUNDUP((D340/E340),0)</f>
        <v>4</v>
      </c>
      <c r="G340" s="11"/>
      <c r="H340" s="42">
        <f t="shared" ref="H340:H346" si="42">F340*G340</f>
        <v>0</v>
      </c>
      <c r="I340" s="164"/>
    </row>
    <row r="341" spans="1:9" ht="13.8" x14ac:dyDescent="0.3">
      <c r="A341" s="36" t="s">
        <v>319</v>
      </c>
      <c r="B341" s="47" t="s">
        <v>305</v>
      </c>
      <c r="C341" s="48" t="s">
        <v>225</v>
      </c>
      <c r="D341" s="39">
        <v>13492</v>
      </c>
      <c r="E341" s="40">
        <v>4000</v>
      </c>
      <c r="F341" s="104">
        <f t="shared" si="41"/>
        <v>4</v>
      </c>
      <c r="G341" s="11"/>
      <c r="H341" s="42">
        <f t="shared" si="42"/>
        <v>0</v>
      </c>
      <c r="I341" s="164"/>
    </row>
    <row r="342" spans="1:9" ht="13.8" x14ac:dyDescent="0.3">
      <c r="A342" s="36" t="s">
        <v>320</v>
      </c>
      <c r="B342" s="47" t="s">
        <v>321</v>
      </c>
      <c r="C342" s="48" t="s">
        <v>225</v>
      </c>
      <c r="D342" s="39">
        <v>13492</v>
      </c>
      <c r="E342" s="40">
        <v>4000</v>
      </c>
      <c r="F342" s="104">
        <f t="shared" si="41"/>
        <v>4</v>
      </c>
      <c r="G342" s="11"/>
      <c r="H342" s="42">
        <f t="shared" si="42"/>
        <v>0</v>
      </c>
      <c r="I342" s="164"/>
    </row>
    <row r="343" spans="1:9" ht="13.8" x14ac:dyDescent="0.3">
      <c r="A343" s="36" t="s">
        <v>322</v>
      </c>
      <c r="B343" s="47" t="s">
        <v>307</v>
      </c>
      <c r="C343" s="48" t="s">
        <v>225</v>
      </c>
      <c r="D343" s="39">
        <v>13492</v>
      </c>
      <c r="E343" s="40">
        <v>4000</v>
      </c>
      <c r="F343" s="104">
        <f t="shared" si="41"/>
        <v>4</v>
      </c>
      <c r="G343" s="11"/>
      <c r="H343" s="42">
        <f t="shared" si="42"/>
        <v>0</v>
      </c>
      <c r="I343" s="164"/>
    </row>
    <row r="344" spans="1:9" ht="13.8" x14ac:dyDescent="0.3">
      <c r="A344" s="36" t="s">
        <v>323</v>
      </c>
      <c r="B344" s="47" t="s">
        <v>324</v>
      </c>
      <c r="C344" s="48" t="s">
        <v>225</v>
      </c>
      <c r="D344" s="39">
        <v>13492</v>
      </c>
      <c r="E344" s="40">
        <v>4000</v>
      </c>
      <c r="F344" s="104">
        <f t="shared" si="41"/>
        <v>4</v>
      </c>
      <c r="G344" s="11"/>
      <c r="H344" s="42">
        <f t="shared" si="42"/>
        <v>0</v>
      </c>
      <c r="I344" s="164"/>
    </row>
    <row r="345" spans="1:9" ht="13.8" x14ac:dyDescent="0.3">
      <c r="A345" s="36" t="s">
        <v>325</v>
      </c>
      <c r="B345" s="47" t="s">
        <v>326</v>
      </c>
      <c r="C345" s="48" t="s">
        <v>225</v>
      </c>
      <c r="D345" s="39">
        <v>13492</v>
      </c>
      <c r="E345" s="40">
        <v>4000</v>
      </c>
      <c r="F345" s="104">
        <f t="shared" si="41"/>
        <v>4</v>
      </c>
      <c r="G345" s="11"/>
      <c r="H345" s="42">
        <f t="shared" si="42"/>
        <v>0</v>
      </c>
      <c r="I345" s="164"/>
    </row>
    <row r="346" spans="1:9" ht="13.8" x14ac:dyDescent="0.3">
      <c r="A346" s="36" t="s">
        <v>327</v>
      </c>
      <c r="B346" s="47" t="s">
        <v>326</v>
      </c>
      <c r="C346" s="48" t="s">
        <v>225</v>
      </c>
      <c r="D346" s="39">
        <v>13492</v>
      </c>
      <c r="E346" s="40">
        <v>4000</v>
      </c>
      <c r="F346" s="104">
        <v>1</v>
      </c>
      <c r="G346" s="11"/>
      <c r="H346" s="42">
        <f t="shared" si="42"/>
        <v>0</v>
      </c>
      <c r="I346" s="164"/>
    </row>
    <row r="347" spans="1:9" ht="13.8" x14ac:dyDescent="0.3">
      <c r="A347" s="36" t="s">
        <v>328</v>
      </c>
      <c r="B347" s="47" t="s">
        <v>329</v>
      </c>
      <c r="C347" s="175" t="s">
        <v>225</v>
      </c>
      <c r="D347" s="39">
        <v>13492</v>
      </c>
      <c r="E347" s="40">
        <v>8000</v>
      </c>
      <c r="F347" s="104">
        <f t="shared" ref="F347:F348" si="43">ROUNDUP((D347/E347),0)</f>
        <v>2</v>
      </c>
      <c r="G347" s="11"/>
      <c r="H347" s="42">
        <f t="shared" ref="H347:H348" si="44">F347*G347</f>
        <v>0</v>
      </c>
      <c r="I347" s="164"/>
    </row>
    <row r="348" spans="1:9" s="26" customFormat="1" ht="27.6" customHeight="1" x14ac:dyDescent="0.3">
      <c r="A348" s="36" t="s">
        <v>330</v>
      </c>
      <c r="B348" s="176" t="s">
        <v>331</v>
      </c>
      <c r="C348" s="48" t="s">
        <v>48</v>
      </c>
      <c r="D348" s="39">
        <v>95431</v>
      </c>
      <c r="E348" s="40">
        <v>600</v>
      </c>
      <c r="F348" s="41">
        <f t="shared" si="43"/>
        <v>160</v>
      </c>
      <c r="G348" s="11"/>
      <c r="H348" s="42">
        <f t="shared" si="44"/>
        <v>0</v>
      </c>
      <c r="I348" s="52"/>
    </row>
    <row r="349" spans="1:9" ht="13.8" x14ac:dyDescent="0.3">
      <c r="A349" s="36" t="s">
        <v>2</v>
      </c>
      <c r="B349" s="46" t="s">
        <v>332</v>
      </c>
      <c r="C349" s="25"/>
      <c r="D349" s="76"/>
      <c r="E349" s="44"/>
      <c r="F349" s="19"/>
      <c r="G349" s="18"/>
      <c r="H349" s="20"/>
      <c r="I349" s="164"/>
    </row>
    <row r="350" spans="1:9" ht="13.8" x14ac:dyDescent="0.3">
      <c r="A350" s="67" t="s">
        <v>333</v>
      </c>
      <c r="B350" s="46"/>
      <c r="C350" s="27" t="s">
        <v>2</v>
      </c>
      <c r="D350" s="43"/>
      <c r="E350" s="44"/>
      <c r="F350" s="19"/>
      <c r="G350" s="18"/>
      <c r="H350" s="20"/>
      <c r="I350" s="164"/>
    </row>
    <row r="351" spans="1:9" ht="13.8" x14ac:dyDescent="0.3">
      <c r="A351" s="36" t="s">
        <v>261</v>
      </c>
      <c r="B351" s="47" t="s">
        <v>250</v>
      </c>
      <c r="C351" s="48" t="s">
        <v>225</v>
      </c>
      <c r="D351" s="39">
        <v>13492</v>
      </c>
      <c r="E351" s="40">
        <v>4000</v>
      </c>
      <c r="F351" s="104">
        <f t="shared" ref="F351:F354" si="45">ROUNDUP((D351/E351),0)</f>
        <v>4</v>
      </c>
      <c r="G351" s="11"/>
      <c r="H351" s="42">
        <f t="shared" ref="H351:H354" si="46">F351*G351</f>
        <v>0</v>
      </c>
      <c r="I351" s="164"/>
    </row>
    <row r="352" spans="1:9" ht="13.8" x14ac:dyDescent="0.3">
      <c r="A352" s="36" t="s">
        <v>262</v>
      </c>
      <c r="B352" s="47" t="s">
        <v>252</v>
      </c>
      <c r="C352" s="48" t="s">
        <v>225</v>
      </c>
      <c r="D352" s="39">
        <v>13492</v>
      </c>
      <c r="E352" s="40">
        <v>4000</v>
      </c>
      <c r="F352" s="104">
        <f t="shared" si="45"/>
        <v>4</v>
      </c>
      <c r="G352" s="11"/>
      <c r="H352" s="42">
        <f t="shared" si="46"/>
        <v>0</v>
      </c>
      <c r="I352" s="164"/>
    </row>
    <row r="353" spans="1:9" ht="13.8" x14ac:dyDescent="0.3">
      <c r="A353" s="36" t="s">
        <v>263</v>
      </c>
      <c r="B353" s="47" t="s">
        <v>264</v>
      </c>
      <c r="C353" s="48" t="s">
        <v>225</v>
      </c>
      <c r="D353" s="39">
        <v>13492</v>
      </c>
      <c r="E353" s="40">
        <v>4000</v>
      </c>
      <c r="F353" s="104">
        <f t="shared" si="45"/>
        <v>4</v>
      </c>
      <c r="G353" s="11"/>
      <c r="H353" s="42">
        <f t="shared" si="46"/>
        <v>0</v>
      </c>
      <c r="I353" s="164"/>
    </row>
    <row r="354" spans="1:9" ht="13.8" x14ac:dyDescent="0.3">
      <c r="A354" s="36" t="s">
        <v>265</v>
      </c>
      <c r="B354" s="47" t="s">
        <v>266</v>
      </c>
      <c r="C354" s="48" t="s">
        <v>225</v>
      </c>
      <c r="D354" s="39">
        <v>13492</v>
      </c>
      <c r="E354" s="40">
        <v>4000</v>
      </c>
      <c r="F354" s="104">
        <f t="shared" si="45"/>
        <v>4</v>
      </c>
      <c r="G354" s="11"/>
      <c r="H354" s="42">
        <f t="shared" si="46"/>
        <v>0</v>
      </c>
      <c r="I354" s="164"/>
    </row>
    <row r="355" spans="1:9" s="26" customFormat="1" ht="13.8" x14ac:dyDescent="0.3">
      <c r="A355" s="36" t="s">
        <v>274</v>
      </c>
      <c r="B355" s="168" t="s">
        <v>254</v>
      </c>
      <c r="C355" s="48" t="s">
        <v>225</v>
      </c>
      <c r="D355" s="39"/>
      <c r="E355" s="40">
        <v>2500</v>
      </c>
      <c r="F355" s="104"/>
      <c r="G355" s="55" t="s">
        <v>59</v>
      </c>
      <c r="H355" s="56" t="s">
        <v>60</v>
      </c>
      <c r="I355" s="52"/>
    </row>
    <row r="356" spans="1:9" s="26" customFormat="1" ht="13.8" x14ac:dyDescent="0.3">
      <c r="A356" s="36" t="s">
        <v>334</v>
      </c>
      <c r="B356" s="168" t="s">
        <v>276</v>
      </c>
      <c r="C356" s="48" t="s">
        <v>225</v>
      </c>
      <c r="D356" s="39"/>
      <c r="E356" s="40">
        <v>2500</v>
      </c>
      <c r="F356" s="104"/>
      <c r="G356" s="55" t="s">
        <v>59</v>
      </c>
      <c r="H356" s="56" t="s">
        <v>60</v>
      </c>
      <c r="I356" s="52"/>
    </row>
    <row r="357" spans="1:9" s="26" customFormat="1" ht="13.8" x14ac:dyDescent="0.3">
      <c r="A357" s="36" t="s">
        <v>335</v>
      </c>
      <c r="B357" s="168" t="s">
        <v>276</v>
      </c>
      <c r="C357" s="48" t="s">
        <v>225</v>
      </c>
      <c r="D357" s="39"/>
      <c r="E357" s="40">
        <v>2500</v>
      </c>
      <c r="F357" s="104"/>
      <c r="G357" s="55" t="s">
        <v>59</v>
      </c>
      <c r="H357" s="56" t="s">
        <v>60</v>
      </c>
      <c r="I357" s="52"/>
    </row>
    <row r="358" spans="1:9" s="26" customFormat="1" ht="13.95" customHeight="1" x14ac:dyDescent="0.3">
      <c r="A358" s="36" t="s">
        <v>279</v>
      </c>
      <c r="B358" s="47" t="s">
        <v>280</v>
      </c>
      <c r="C358" s="48" t="s">
        <v>225</v>
      </c>
      <c r="D358" s="39"/>
      <c r="E358" s="40">
        <v>6000</v>
      </c>
      <c r="F358" s="104"/>
      <c r="G358" s="55" t="s">
        <v>59</v>
      </c>
      <c r="H358" s="56" t="s">
        <v>60</v>
      </c>
      <c r="I358" s="52"/>
    </row>
    <row r="359" spans="1:9" s="26" customFormat="1" ht="13.8" x14ac:dyDescent="0.3">
      <c r="A359" s="36" t="s">
        <v>281</v>
      </c>
      <c r="B359" s="70" t="s">
        <v>282</v>
      </c>
      <c r="C359" s="48" t="s">
        <v>225</v>
      </c>
      <c r="D359" s="39"/>
      <c r="E359" s="40">
        <v>6000</v>
      </c>
      <c r="F359" s="104"/>
      <c r="G359" s="55" t="s">
        <v>59</v>
      </c>
      <c r="H359" s="56" t="s">
        <v>60</v>
      </c>
      <c r="I359" s="52"/>
    </row>
    <row r="360" spans="1:9" ht="13.8" x14ac:dyDescent="0.3">
      <c r="A360" s="36" t="s">
        <v>2</v>
      </c>
      <c r="B360" s="46" t="s">
        <v>2</v>
      </c>
      <c r="C360" s="27" t="s">
        <v>2</v>
      </c>
      <c r="D360" s="43"/>
      <c r="E360" s="44"/>
      <c r="F360" s="19"/>
      <c r="G360" s="18"/>
      <c r="H360" s="20"/>
      <c r="I360" s="164"/>
    </row>
    <row r="361" spans="1:9" ht="13.8" x14ac:dyDescent="0.3">
      <c r="A361" s="67" t="s">
        <v>336</v>
      </c>
      <c r="B361" s="46"/>
      <c r="C361" s="27" t="s">
        <v>2</v>
      </c>
      <c r="D361" s="43"/>
      <c r="E361" s="44"/>
      <c r="F361" s="19"/>
      <c r="G361" s="18"/>
      <c r="H361" s="20"/>
      <c r="I361" s="164"/>
    </row>
    <row r="362" spans="1:9" ht="13.8" x14ac:dyDescent="0.3">
      <c r="A362" s="45" t="s">
        <v>337</v>
      </c>
      <c r="B362" s="46" t="s">
        <v>2</v>
      </c>
      <c r="C362" s="177"/>
      <c r="D362" s="76"/>
      <c r="E362" s="44"/>
      <c r="F362" s="19"/>
      <c r="G362" s="18"/>
      <c r="H362" s="20"/>
      <c r="I362" s="164"/>
    </row>
    <row r="363" spans="1:9" ht="13.8" x14ac:dyDescent="0.3">
      <c r="A363" s="36" t="s">
        <v>302</v>
      </c>
      <c r="B363" s="47" t="s">
        <v>198</v>
      </c>
      <c r="C363" s="48" t="s">
        <v>225</v>
      </c>
      <c r="D363" s="39">
        <v>9198</v>
      </c>
      <c r="E363" s="40">
        <v>2500</v>
      </c>
      <c r="F363" s="104">
        <f t="shared" ref="F363:F370" si="47">ROUNDUP((D363/E363),0)</f>
        <v>4</v>
      </c>
      <c r="G363" s="11"/>
      <c r="H363" s="42">
        <f>F363*G363</f>
        <v>0</v>
      </c>
      <c r="I363" s="164"/>
    </row>
    <row r="364" spans="1:9" ht="13.8" x14ac:dyDescent="0.3">
      <c r="A364" s="36" t="s">
        <v>112</v>
      </c>
      <c r="B364" s="47" t="s">
        <v>246</v>
      </c>
      <c r="C364" s="48" t="s">
        <v>225</v>
      </c>
      <c r="D364" s="39">
        <v>9198</v>
      </c>
      <c r="E364" s="40">
        <v>2500</v>
      </c>
      <c r="F364" s="104">
        <f t="shared" si="47"/>
        <v>4</v>
      </c>
      <c r="G364" s="11"/>
      <c r="H364" s="42">
        <f t="shared" ref="H364:H368" si="48">F364*G364</f>
        <v>0</v>
      </c>
      <c r="I364" s="164"/>
    </row>
    <row r="365" spans="1:9" ht="13.8" x14ac:dyDescent="0.3">
      <c r="A365" s="36" t="s">
        <v>303</v>
      </c>
      <c r="B365" s="47" t="s">
        <v>257</v>
      </c>
      <c r="C365" s="48" t="s">
        <v>225</v>
      </c>
      <c r="D365" s="39">
        <v>9198</v>
      </c>
      <c r="E365" s="40">
        <v>2500</v>
      </c>
      <c r="F365" s="104">
        <f t="shared" si="47"/>
        <v>4</v>
      </c>
      <c r="G365" s="11"/>
      <c r="H365" s="42">
        <f t="shared" si="48"/>
        <v>0</v>
      </c>
      <c r="I365" s="164"/>
    </row>
    <row r="366" spans="1:9" ht="13.8" x14ac:dyDescent="0.3">
      <c r="A366" s="36" t="s">
        <v>304</v>
      </c>
      <c r="B366" s="47" t="s">
        <v>305</v>
      </c>
      <c r="C366" s="48" t="s">
        <v>225</v>
      </c>
      <c r="D366" s="39">
        <v>9198</v>
      </c>
      <c r="E366" s="40">
        <v>2500</v>
      </c>
      <c r="F366" s="104">
        <f t="shared" si="47"/>
        <v>4</v>
      </c>
      <c r="G366" s="11"/>
      <c r="H366" s="42">
        <f t="shared" si="48"/>
        <v>0</v>
      </c>
      <c r="I366" s="164"/>
    </row>
    <row r="367" spans="1:9" ht="13.8" x14ac:dyDescent="0.3">
      <c r="A367" s="36" t="s">
        <v>306</v>
      </c>
      <c r="B367" s="47" t="s">
        <v>307</v>
      </c>
      <c r="C367" s="48" t="s">
        <v>225</v>
      </c>
      <c r="D367" s="39">
        <v>9198</v>
      </c>
      <c r="E367" s="40">
        <v>2500</v>
      </c>
      <c r="F367" s="104">
        <f t="shared" si="47"/>
        <v>4</v>
      </c>
      <c r="G367" s="11"/>
      <c r="H367" s="42">
        <f t="shared" si="48"/>
        <v>0</v>
      </c>
      <c r="I367" s="164"/>
    </row>
    <row r="368" spans="1:9" ht="13.8" x14ac:dyDescent="0.3">
      <c r="A368" s="36" t="s">
        <v>308</v>
      </c>
      <c r="B368" s="47" t="s">
        <v>309</v>
      </c>
      <c r="C368" s="175" t="s">
        <v>225</v>
      </c>
      <c r="D368" s="39">
        <v>9198</v>
      </c>
      <c r="E368" s="40">
        <v>8000</v>
      </c>
      <c r="F368" s="104">
        <f t="shared" si="47"/>
        <v>2</v>
      </c>
      <c r="G368" s="11"/>
      <c r="H368" s="42">
        <f t="shared" si="48"/>
        <v>0</v>
      </c>
      <c r="I368" s="164"/>
    </row>
    <row r="369" spans="1:9" ht="13.8" x14ac:dyDescent="0.3">
      <c r="A369" s="36" t="s">
        <v>338</v>
      </c>
      <c r="B369" s="47" t="s">
        <v>339</v>
      </c>
      <c r="C369" s="175" t="s">
        <v>225</v>
      </c>
      <c r="D369" s="39">
        <v>9198</v>
      </c>
      <c r="E369" s="40">
        <v>8000</v>
      </c>
      <c r="F369" s="104"/>
      <c r="G369" s="55" t="s">
        <v>59</v>
      </c>
      <c r="H369" s="56" t="s">
        <v>60</v>
      </c>
      <c r="I369" s="164"/>
    </row>
    <row r="370" spans="1:9" ht="13.8" x14ac:dyDescent="0.3">
      <c r="A370" s="36" t="s">
        <v>310</v>
      </c>
      <c r="B370" s="70" t="s">
        <v>311</v>
      </c>
      <c r="C370" s="175" t="s">
        <v>225</v>
      </c>
      <c r="D370" s="39">
        <v>9198</v>
      </c>
      <c r="E370" s="40">
        <v>8000</v>
      </c>
      <c r="F370" s="104">
        <f t="shared" si="47"/>
        <v>2</v>
      </c>
      <c r="G370" s="11"/>
      <c r="H370" s="42">
        <f>F370*G370</f>
        <v>0</v>
      </c>
      <c r="I370" s="164"/>
    </row>
    <row r="371" spans="1:9" ht="13.8" x14ac:dyDescent="0.3">
      <c r="A371" s="36" t="s">
        <v>310</v>
      </c>
      <c r="B371" s="70" t="s">
        <v>312</v>
      </c>
      <c r="C371" s="175" t="s">
        <v>225</v>
      </c>
      <c r="D371" s="39">
        <v>9198</v>
      </c>
      <c r="E371" s="40">
        <v>8000</v>
      </c>
      <c r="F371" s="104"/>
      <c r="G371" s="55" t="s">
        <v>59</v>
      </c>
      <c r="H371" s="56" t="s">
        <v>60</v>
      </c>
      <c r="I371" s="164"/>
    </row>
    <row r="372" spans="1:9" ht="13.8" x14ac:dyDescent="0.3">
      <c r="A372" s="36" t="s">
        <v>313</v>
      </c>
      <c r="B372" s="70" t="s">
        <v>314</v>
      </c>
      <c r="C372" s="175" t="s">
        <v>225</v>
      </c>
      <c r="D372" s="39">
        <v>9198</v>
      </c>
      <c r="E372" s="40">
        <v>8000</v>
      </c>
      <c r="F372" s="104"/>
      <c r="G372" s="55" t="s">
        <v>59</v>
      </c>
      <c r="H372" s="56" t="s">
        <v>60</v>
      </c>
      <c r="I372" s="164"/>
    </row>
    <row r="373" spans="1:9" ht="13.8" x14ac:dyDescent="0.3">
      <c r="A373" s="36" t="s">
        <v>315</v>
      </c>
      <c r="B373" s="70" t="s">
        <v>316</v>
      </c>
      <c r="C373" s="175" t="s">
        <v>225</v>
      </c>
      <c r="D373" s="39">
        <v>9198</v>
      </c>
      <c r="E373" s="40">
        <v>8000</v>
      </c>
      <c r="F373" s="104">
        <v>1</v>
      </c>
      <c r="G373" s="11"/>
      <c r="H373" s="42">
        <f>F373*G373</f>
        <v>0</v>
      </c>
      <c r="I373" s="164"/>
    </row>
    <row r="374" spans="1:9" ht="13.8" x14ac:dyDescent="0.3">
      <c r="A374" s="36" t="s">
        <v>2</v>
      </c>
      <c r="B374" s="46" t="s">
        <v>2</v>
      </c>
      <c r="C374" s="27" t="s">
        <v>2</v>
      </c>
      <c r="D374" s="178"/>
      <c r="E374" s="44"/>
      <c r="F374" s="19"/>
      <c r="G374" s="18"/>
      <c r="H374" s="20"/>
      <c r="I374" s="164"/>
    </row>
    <row r="375" spans="1:9" ht="13.8" x14ac:dyDescent="0.3">
      <c r="A375" s="45" t="s">
        <v>340</v>
      </c>
      <c r="B375" s="46" t="s">
        <v>2</v>
      </c>
      <c r="C375" s="27" t="s">
        <v>2</v>
      </c>
      <c r="D375" s="43"/>
      <c r="E375" s="44"/>
      <c r="F375" s="19"/>
      <c r="G375" s="18"/>
      <c r="H375" s="20"/>
      <c r="I375" s="164"/>
    </row>
    <row r="376" spans="1:9" ht="13.8" x14ac:dyDescent="0.3">
      <c r="A376" s="36" t="s">
        <v>318</v>
      </c>
      <c r="B376" s="47" t="s">
        <v>305</v>
      </c>
      <c r="C376" s="48" t="s">
        <v>225</v>
      </c>
      <c r="D376" s="39">
        <v>9198</v>
      </c>
      <c r="E376" s="40">
        <v>2500</v>
      </c>
      <c r="F376" s="104">
        <f t="shared" ref="F376:F381" si="49">ROUNDUP((D376/E376),0)</f>
        <v>4</v>
      </c>
      <c r="G376" s="11"/>
      <c r="H376" s="42">
        <f>F376*G376</f>
        <v>0</v>
      </c>
      <c r="I376" s="164"/>
    </row>
    <row r="377" spans="1:9" ht="13.8" x14ac:dyDescent="0.3">
      <c r="A377" s="36" t="s">
        <v>319</v>
      </c>
      <c r="B377" s="47" t="s">
        <v>305</v>
      </c>
      <c r="C377" s="48" t="s">
        <v>225</v>
      </c>
      <c r="D377" s="39">
        <v>9198</v>
      </c>
      <c r="E377" s="40">
        <v>2500</v>
      </c>
      <c r="F377" s="104">
        <f t="shared" si="49"/>
        <v>4</v>
      </c>
      <c r="G377" s="11"/>
      <c r="H377" s="42">
        <f t="shared" ref="H377:H383" si="50">F377*G377</f>
        <v>0</v>
      </c>
      <c r="I377" s="164"/>
    </row>
    <row r="378" spans="1:9" ht="13.8" x14ac:dyDescent="0.3">
      <c r="A378" s="36" t="s">
        <v>320</v>
      </c>
      <c r="B378" s="47" t="s">
        <v>321</v>
      </c>
      <c r="C378" s="48" t="s">
        <v>225</v>
      </c>
      <c r="D378" s="39">
        <v>9198</v>
      </c>
      <c r="E378" s="40">
        <v>2500</v>
      </c>
      <c r="F378" s="104">
        <f t="shared" si="49"/>
        <v>4</v>
      </c>
      <c r="G378" s="11"/>
      <c r="H378" s="42">
        <f t="shared" si="50"/>
        <v>0</v>
      </c>
      <c r="I378" s="164"/>
    </row>
    <row r="379" spans="1:9" ht="13.8" x14ac:dyDescent="0.3">
      <c r="A379" s="36" t="s">
        <v>322</v>
      </c>
      <c r="B379" s="47" t="s">
        <v>307</v>
      </c>
      <c r="C379" s="48" t="s">
        <v>225</v>
      </c>
      <c r="D379" s="39">
        <v>9198</v>
      </c>
      <c r="E379" s="40">
        <v>2500</v>
      </c>
      <c r="F379" s="104">
        <f t="shared" si="49"/>
        <v>4</v>
      </c>
      <c r="G379" s="11"/>
      <c r="H379" s="42">
        <f t="shared" si="50"/>
        <v>0</v>
      </c>
      <c r="I379" s="164"/>
    </row>
    <row r="380" spans="1:9" ht="13.8" x14ac:dyDescent="0.3">
      <c r="A380" s="36" t="s">
        <v>323</v>
      </c>
      <c r="B380" s="47" t="s">
        <v>324</v>
      </c>
      <c r="C380" s="48" t="s">
        <v>225</v>
      </c>
      <c r="D380" s="39">
        <v>9198</v>
      </c>
      <c r="E380" s="40">
        <v>2500</v>
      </c>
      <c r="F380" s="104">
        <f t="shared" si="49"/>
        <v>4</v>
      </c>
      <c r="G380" s="11"/>
      <c r="H380" s="42">
        <f t="shared" si="50"/>
        <v>0</v>
      </c>
      <c r="I380" s="164"/>
    </row>
    <row r="381" spans="1:9" ht="13.8" x14ac:dyDescent="0.3">
      <c r="A381" s="36" t="s">
        <v>325</v>
      </c>
      <c r="B381" s="47" t="s">
        <v>326</v>
      </c>
      <c r="C381" s="48" t="s">
        <v>225</v>
      </c>
      <c r="D381" s="39">
        <v>9198</v>
      </c>
      <c r="E381" s="40">
        <v>2500</v>
      </c>
      <c r="F381" s="104">
        <f t="shared" si="49"/>
        <v>4</v>
      </c>
      <c r="G381" s="11"/>
      <c r="H381" s="42">
        <f t="shared" si="50"/>
        <v>0</v>
      </c>
      <c r="I381" s="164"/>
    </row>
    <row r="382" spans="1:9" ht="13.8" x14ac:dyDescent="0.3">
      <c r="A382" s="36" t="s">
        <v>327</v>
      </c>
      <c r="B382" s="47" t="s">
        <v>326</v>
      </c>
      <c r="C382" s="48" t="s">
        <v>225</v>
      </c>
      <c r="D382" s="39">
        <v>9198</v>
      </c>
      <c r="E382" s="40">
        <v>2500</v>
      </c>
      <c r="F382" s="104">
        <v>4</v>
      </c>
      <c r="G382" s="11"/>
      <c r="H382" s="42">
        <f t="shared" si="50"/>
        <v>0</v>
      </c>
      <c r="I382" s="164"/>
    </row>
    <row r="383" spans="1:9" ht="13.8" x14ac:dyDescent="0.3">
      <c r="A383" s="36" t="s">
        <v>328</v>
      </c>
      <c r="B383" s="47" t="s">
        <v>329</v>
      </c>
      <c r="C383" s="175" t="s">
        <v>225</v>
      </c>
      <c r="D383" s="39">
        <v>9198</v>
      </c>
      <c r="E383" s="40">
        <v>8000</v>
      </c>
      <c r="F383" s="104">
        <f t="shared" ref="F383:F384" si="51">ROUNDUP((D383/E383),0)</f>
        <v>2</v>
      </c>
      <c r="G383" s="11"/>
      <c r="H383" s="42">
        <f t="shared" si="50"/>
        <v>0</v>
      </c>
      <c r="I383" s="164"/>
    </row>
    <row r="384" spans="1:9" s="26" customFormat="1" ht="27.6" customHeight="1" x14ac:dyDescent="0.3">
      <c r="A384" s="36" t="s">
        <v>330</v>
      </c>
      <c r="B384" s="176" t="s">
        <v>331</v>
      </c>
      <c r="C384" s="48" t="s">
        <v>48</v>
      </c>
      <c r="D384" s="39">
        <v>65879</v>
      </c>
      <c r="E384" s="40">
        <v>400</v>
      </c>
      <c r="F384" s="41">
        <f t="shared" si="51"/>
        <v>165</v>
      </c>
      <c r="G384" s="11"/>
      <c r="H384" s="42">
        <f>F384*G384</f>
        <v>0</v>
      </c>
      <c r="I384" s="52"/>
    </row>
    <row r="385" spans="1:9" ht="13.8" x14ac:dyDescent="0.3">
      <c r="A385" s="36" t="s">
        <v>2</v>
      </c>
      <c r="B385" s="46" t="s">
        <v>2</v>
      </c>
      <c r="C385" s="27" t="s">
        <v>2</v>
      </c>
      <c r="D385" s="179"/>
      <c r="E385" s="44"/>
      <c r="F385" s="19"/>
      <c r="G385" s="150"/>
      <c r="H385" s="151"/>
      <c r="I385" s="164"/>
    </row>
    <row r="386" spans="1:9" ht="15" customHeight="1" x14ac:dyDescent="0.3">
      <c r="A386" s="67" t="s">
        <v>341</v>
      </c>
      <c r="B386" s="46"/>
      <c r="C386" s="27" t="s">
        <v>2</v>
      </c>
      <c r="D386" s="172"/>
      <c r="E386" s="44"/>
      <c r="F386" s="19"/>
      <c r="G386" s="18"/>
      <c r="H386" s="20"/>
      <c r="I386" s="164"/>
    </row>
    <row r="387" spans="1:9" ht="13.8" x14ac:dyDescent="0.3">
      <c r="A387" s="36" t="s">
        <v>261</v>
      </c>
      <c r="B387" s="47" t="s">
        <v>250</v>
      </c>
      <c r="C387" s="48" t="s">
        <v>225</v>
      </c>
      <c r="D387" s="39">
        <v>9198</v>
      </c>
      <c r="E387" s="40">
        <v>2500</v>
      </c>
      <c r="F387" s="104">
        <f t="shared" ref="F387:F395" si="52">ROUNDUP((D387/E387),0)</f>
        <v>4</v>
      </c>
      <c r="G387" s="11"/>
      <c r="H387" s="42">
        <f>F387*G387</f>
        <v>0</v>
      </c>
      <c r="I387" s="164"/>
    </row>
    <row r="388" spans="1:9" ht="13.8" x14ac:dyDescent="0.3">
      <c r="A388" s="36" t="s">
        <v>262</v>
      </c>
      <c r="B388" s="47" t="s">
        <v>252</v>
      </c>
      <c r="C388" s="48" t="s">
        <v>225</v>
      </c>
      <c r="D388" s="39">
        <v>9198</v>
      </c>
      <c r="E388" s="40">
        <v>2500</v>
      </c>
      <c r="F388" s="104">
        <f t="shared" si="52"/>
        <v>4</v>
      </c>
      <c r="G388" s="11"/>
      <c r="H388" s="42">
        <f t="shared" ref="H388:H395" si="53">F388*G388</f>
        <v>0</v>
      </c>
      <c r="I388" s="164"/>
    </row>
    <row r="389" spans="1:9" ht="13.8" x14ac:dyDescent="0.3">
      <c r="A389" s="36" t="s">
        <v>263</v>
      </c>
      <c r="B389" s="47" t="s">
        <v>264</v>
      </c>
      <c r="C389" s="48" t="s">
        <v>225</v>
      </c>
      <c r="D389" s="39">
        <v>9198</v>
      </c>
      <c r="E389" s="40">
        <v>2500</v>
      </c>
      <c r="F389" s="104">
        <f t="shared" si="52"/>
        <v>4</v>
      </c>
      <c r="G389" s="11"/>
      <c r="H389" s="42">
        <f t="shared" si="53"/>
        <v>0</v>
      </c>
      <c r="I389" s="164"/>
    </row>
    <row r="390" spans="1:9" ht="13.8" x14ac:dyDescent="0.3">
      <c r="A390" s="36" t="s">
        <v>265</v>
      </c>
      <c r="B390" s="47" t="s">
        <v>266</v>
      </c>
      <c r="C390" s="48" t="s">
        <v>225</v>
      </c>
      <c r="D390" s="39">
        <v>9198</v>
      </c>
      <c r="E390" s="40">
        <v>2500</v>
      </c>
      <c r="F390" s="104">
        <f t="shared" si="52"/>
        <v>4</v>
      </c>
      <c r="G390" s="11"/>
      <c r="H390" s="42">
        <f t="shared" si="53"/>
        <v>0</v>
      </c>
      <c r="I390" s="164"/>
    </row>
    <row r="391" spans="1:9" s="26" customFormat="1" ht="13.8" x14ac:dyDescent="0.3">
      <c r="A391" s="36" t="s">
        <v>274</v>
      </c>
      <c r="B391" s="168" t="s">
        <v>254</v>
      </c>
      <c r="C391" s="48" t="s">
        <v>225</v>
      </c>
      <c r="D391" s="39">
        <v>9198</v>
      </c>
      <c r="E391" s="40">
        <v>2500</v>
      </c>
      <c r="F391" s="104">
        <f t="shared" si="52"/>
        <v>4</v>
      </c>
      <c r="G391" s="11"/>
      <c r="H391" s="42">
        <f t="shared" si="53"/>
        <v>0</v>
      </c>
      <c r="I391" s="52"/>
    </row>
    <row r="392" spans="1:9" s="26" customFormat="1" ht="13.8" x14ac:dyDescent="0.3">
      <c r="A392" s="36" t="s">
        <v>334</v>
      </c>
      <c r="B392" s="168" t="s">
        <v>276</v>
      </c>
      <c r="C392" s="48" t="s">
        <v>225</v>
      </c>
      <c r="D392" s="39">
        <v>9198</v>
      </c>
      <c r="E392" s="40">
        <v>2500</v>
      </c>
      <c r="F392" s="104">
        <f t="shared" si="52"/>
        <v>4</v>
      </c>
      <c r="G392" s="11"/>
      <c r="H392" s="42">
        <f t="shared" si="53"/>
        <v>0</v>
      </c>
      <c r="I392" s="52"/>
    </row>
    <row r="393" spans="1:9" s="26" customFormat="1" ht="13.8" x14ac:dyDescent="0.3">
      <c r="A393" s="36" t="s">
        <v>335</v>
      </c>
      <c r="B393" s="168" t="s">
        <v>276</v>
      </c>
      <c r="C393" s="48" t="s">
        <v>225</v>
      </c>
      <c r="D393" s="39">
        <v>9198</v>
      </c>
      <c r="E393" s="40">
        <v>2500</v>
      </c>
      <c r="F393" s="104">
        <f t="shared" si="52"/>
        <v>4</v>
      </c>
      <c r="G393" s="11"/>
      <c r="H393" s="42">
        <f t="shared" si="53"/>
        <v>0</v>
      </c>
      <c r="I393" s="52"/>
    </row>
    <row r="394" spans="1:9" s="26" customFormat="1" ht="13.95" customHeight="1" x14ac:dyDescent="0.3">
      <c r="A394" s="36" t="s">
        <v>279</v>
      </c>
      <c r="B394" s="47" t="s">
        <v>280</v>
      </c>
      <c r="C394" s="48" t="s">
        <v>225</v>
      </c>
      <c r="D394" s="39">
        <v>9198</v>
      </c>
      <c r="E394" s="40">
        <v>6000</v>
      </c>
      <c r="F394" s="41">
        <f t="shared" si="52"/>
        <v>2</v>
      </c>
      <c r="G394" s="11"/>
      <c r="H394" s="42">
        <f t="shared" si="53"/>
        <v>0</v>
      </c>
      <c r="I394" s="52"/>
    </row>
    <row r="395" spans="1:9" s="26" customFormat="1" ht="13.8" x14ac:dyDescent="0.3">
      <c r="A395" s="36" t="s">
        <v>281</v>
      </c>
      <c r="B395" s="70" t="s">
        <v>282</v>
      </c>
      <c r="C395" s="48" t="s">
        <v>225</v>
      </c>
      <c r="D395" s="39">
        <v>9198</v>
      </c>
      <c r="E395" s="40">
        <v>6000</v>
      </c>
      <c r="F395" s="104">
        <f t="shared" si="52"/>
        <v>2</v>
      </c>
      <c r="G395" s="11"/>
      <c r="H395" s="42">
        <f t="shared" si="53"/>
        <v>0</v>
      </c>
      <c r="I395" s="52"/>
    </row>
    <row r="396" spans="1:9" ht="13.8" x14ac:dyDescent="0.3">
      <c r="A396" s="36" t="s">
        <v>2</v>
      </c>
      <c r="B396" s="46" t="s">
        <v>2</v>
      </c>
      <c r="C396" s="27" t="s">
        <v>2</v>
      </c>
      <c r="D396" s="43"/>
      <c r="E396" s="148"/>
      <c r="F396" s="149"/>
      <c r="G396" s="150"/>
      <c r="H396" s="151"/>
      <c r="I396" s="164"/>
    </row>
    <row r="397" spans="1:9" ht="13.8" x14ac:dyDescent="0.3">
      <c r="A397" s="67" t="s">
        <v>342</v>
      </c>
      <c r="B397" s="46"/>
      <c r="C397" s="27"/>
      <c r="D397" s="43"/>
      <c r="E397" s="44"/>
      <c r="F397" s="19"/>
      <c r="G397" s="18"/>
      <c r="H397" s="20"/>
      <c r="I397" s="164"/>
    </row>
    <row r="398" spans="1:9" ht="13.8" x14ac:dyDescent="0.3">
      <c r="A398" s="45" t="s">
        <v>343</v>
      </c>
      <c r="B398" s="46" t="s">
        <v>2</v>
      </c>
      <c r="C398" s="27" t="s">
        <v>2</v>
      </c>
      <c r="D398" s="43"/>
      <c r="E398" s="44"/>
      <c r="F398" s="19"/>
      <c r="G398" s="18"/>
      <c r="H398" s="20"/>
      <c r="I398" s="164"/>
    </row>
    <row r="399" spans="1:9" ht="14.4" x14ac:dyDescent="0.3">
      <c r="A399" s="45" t="s">
        <v>344</v>
      </c>
      <c r="B399" s="453" t="s">
        <v>345</v>
      </c>
      <c r="C399" s="454"/>
      <c r="D399" s="454"/>
      <c r="E399" s="454"/>
      <c r="F399" s="454"/>
      <c r="G399" s="18"/>
      <c r="H399" s="20"/>
      <c r="I399" s="164"/>
    </row>
    <row r="400" spans="1:9" ht="13.8" x14ac:dyDescent="0.3">
      <c r="A400" s="36" t="s">
        <v>302</v>
      </c>
      <c r="B400" s="47" t="s">
        <v>198</v>
      </c>
      <c r="C400" s="48" t="s">
        <v>225</v>
      </c>
      <c r="D400" s="39">
        <v>3648</v>
      </c>
      <c r="E400" s="40">
        <v>2500</v>
      </c>
      <c r="F400" s="104">
        <v>4</v>
      </c>
      <c r="G400" s="11"/>
      <c r="H400" s="42">
        <f>F400*G400</f>
        <v>0</v>
      </c>
      <c r="I400" s="164"/>
    </row>
    <row r="401" spans="1:9" ht="13.8" x14ac:dyDescent="0.3">
      <c r="A401" s="36" t="s">
        <v>112</v>
      </c>
      <c r="B401" s="47" t="s">
        <v>246</v>
      </c>
      <c r="C401" s="48" t="s">
        <v>225</v>
      </c>
      <c r="D401" s="39">
        <v>3648</v>
      </c>
      <c r="E401" s="40">
        <v>2500</v>
      </c>
      <c r="F401" s="104">
        <v>4</v>
      </c>
      <c r="G401" s="11"/>
      <c r="H401" s="42">
        <f t="shared" ref="H401:H404" si="54">F401*G401</f>
        <v>0</v>
      </c>
      <c r="I401" s="164"/>
    </row>
    <row r="402" spans="1:9" ht="13.8" x14ac:dyDescent="0.3">
      <c r="A402" s="36" t="s">
        <v>303</v>
      </c>
      <c r="B402" s="47" t="s">
        <v>257</v>
      </c>
      <c r="C402" s="48" t="s">
        <v>225</v>
      </c>
      <c r="D402" s="39">
        <v>3648</v>
      </c>
      <c r="E402" s="40">
        <v>2500</v>
      </c>
      <c r="F402" s="104">
        <v>4</v>
      </c>
      <c r="G402" s="11"/>
      <c r="H402" s="42">
        <f t="shared" si="54"/>
        <v>0</v>
      </c>
      <c r="I402" s="164"/>
    </row>
    <row r="403" spans="1:9" ht="13.8" x14ac:dyDescent="0.3">
      <c r="A403" s="36" t="s">
        <v>304</v>
      </c>
      <c r="B403" s="47" t="s">
        <v>305</v>
      </c>
      <c r="C403" s="48" t="s">
        <v>225</v>
      </c>
      <c r="D403" s="39">
        <v>3648</v>
      </c>
      <c r="E403" s="40">
        <v>2500</v>
      </c>
      <c r="F403" s="104">
        <v>4</v>
      </c>
      <c r="G403" s="11"/>
      <c r="H403" s="42">
        <f t="shared" si="54"/>
        <v>0</v>
      </c>
      <c r="I403" s="164"/>
    </row>
    <row r="404" spans="1:9" ht="13.8" x14ac:dyDescent="0.3">
      <c r="A404" s="36" t="s">
        <v>306</v>
      </c>
      <c r="B404" s="47" t="s">
        <v>307</v>
      </c>
      <c r="C404" s="48" t="s">
        <v>225</v>
      </c>
      <c r="D404" s="39">
        <v>3648</v>
      </c>
      <c r="E404" s="40">
        <v>2500</v>
      </c>
      <c r="F404" s="104">
        <v>4</v>
      </c>
      <c r="G404" s="11"/>
      <c r="H404" s="42">
        <f t="shared" si="54"/>
        <v>0</v>
      </c>
      <c r="I404" s="164"/>
    </row>
    <row r="405" spans="1:9" ht="13.8" x14ac:dyDescent="0.3">
      <c r="A405" s="36" t="s">
        <v>308</v>
      </c>
      <c r="B405" s="47" t="s">
        <v>309</v>
      </c>
      <c r="C405" s="175" t="s">
        <v>225</v>
      </c>
      <c r="D405" s="39">
        <v>3648</v>
      </c>
      <c r="E405" s="40">
        <v>8000</v>
      </c>
      <c r="F405" s="104"/>
      <c r="G405" s="55" t="s">
        <v>59</v>
      </c>
      <c r="H405" s="56" t="s">
        <v>60</v>
      </c>
      <c r="I405" s="164"/>
    </row>
    <row r="406" spans="1:9" ht="13.8" x14ac:dyDescent="0.3">
      <c r="A406" s="36" t="s">
        <v>338</v>
      </c>
      <c r="B406" s="47" t="s">
        <v>339</v>
      </c>
      <c r="C406" s="175" t="s">
        <v>225</v>
      </c>
      <c r="D406" s="39">
        <v>3648</v>
      </c>
      <c r="E406" s="40">
        <v>8000</v>
      </c>
      <c r="F406" s="104"/>
      <c r="G406" s="55" t="s">
        <v>59</v>
      </c>
      <c r="H406" s="56" t="s">
        <v>60</v>
      </c>
      <c r="I406" s="164"/>
    </row>
    <row r="407" spans="1:9" ht="13.8" x14ac:dyDescent="0.3">
      <c r="A407" s="36" t="s">
        <v>310</v>
      </c>
      <c r="B407" s="70" t="s">
        <v>311</v>
      </c>
      <c r="C407" s="175" t="s">
        <v>225</v>
      </c>
      <c r="D407" s="39">
        <v>3648</v>
      </c>
      <c r="E407" s="40">
        <v>8000</v>
      </c>
      <c r="F407" s="104"/>
      <c r="G407" s="55" t="s">
        <v>59</v>
      </c>
      <c r="H407" s="56" t="s">
        <v>60</v>
      </c>
      <c r="I407" s="164"/>
    </row>
    <row r="408" spans="1:9" ht="13.8" x14ac:dyDescent="0.3">
      <c r="A408" s="36" t="s">
        <v>310</v>
      </c>
      <c r="B408" s="70" t="s">
        <v>312</v>
      </c>
      <c r="C408" s="175" t="s">
        <v>225</v>
      </c>
      <c r="D408" s="39">
        <v>3648</v>
      </c>
      <c r="E408" s="40">
        <v>8000</v>
      </c>
      <c r="F408" s="104"/>
      <c r="G408" s="55" t="s">
        <v>59</v>
      </c>
      <c r="H408" s="56" t="s">
        <v>60</v>
      </c>
      <c r="I408" s="164"/>
    </row>
    <row r="409" spans="1:9" ht="13.8" x14ac:dyDescent="0.3">
      <c r="A409" s="36" t="s">
        <v>313</v>
      </c>
      <c r="B409" s="70" t="s">
        <v>314</v>
      </c>
      <c r="C409" s="175" t="s">
        <v>225</v>
      </c>
      <c r="D409" s="39">
        <v>3648</v>
      </c>
      <c r="E409" s="40">
        <v>8000</v>
      </c>
      <c r="F409" s="104"/>
      <c r="G409" s="55" t="s">
        <v>59</v>
      </c>
      <c r="H409" s="56" t="s">
        <v>60</v>
      </c>
      <c r="I409" s="164"/>
    </row>
    <row r="410" spans="1:9" ht="13.8" x14ac:dyDescent="0.3">
      <c r="A410" s="36" t="s">
        <v>315</v>
      </c>
      <c r="B410" s="70" t="s">
        <v>316</v>
      </c>
      <c r="C410" s="175" t="s">
        <v>225</v>
      </c>
      <c r="D410" s="39">
        <v>3648</v>
      </c>
      <c r="E410" s="40">
        <v>8000</v>
      </c>
      <c r="F410" s="104"/>
      <c r="G410" s="55" t="s">
        <v>59</v>
      </c>
      <c r="H410" s="56" t="s">
        <v>60</v>
      </c>
      <c r="I410" s="164"/>
    </row>
    <row r="411" spans="1:9" ht="13.8" x14ac:dyDescent="0.3">
      <c r="A411" s="36" t="s">
        <v>2</v>
      </c>
      <c r="B411" s="46" t="s">
        <v>346</v>
      </c>
      <c r="C411" s="27"/>
      <c r="D411" s="43"/>
      <c r="E411" s="44"/>
      <c r="F411" s="19"/>
      <c r="G411" s="18"/>
      <c r="H411" s="20"/>
      <c r="I411" s="164"/>
    </row>
    <row r="412" spans="1:9" ht="13.8" x14ac:dyDescent="0.3">
      <c r="A412" s="45" t="s">
        <v>347</v>
      </c>
      <c r="B412" s="46" t="s">
        <v>2</v>
      </c>
      <c r="C412" s="27" t="s">
        <v>2</v>
      </c>
      <c r="D412" s="43"/>
      <c r="E412" s="44"/>
      <c r="F412" s="19"/>
      <c r="G412" s="18"/>
      <c r="H412" s="20"/>
      <c r="I412" s="164"/>
    </row>
    <row r="413" spans="1:9" ht="13.8" x14ac:dyDescent="0.3">
      <c r="A413" s="36" t="s">
        <v>318</v>
      </c>
      <c r="B413" s="47" t="s">
        <v>305</v>
      </c>
      <c r="C413" s="48" t="s">
        <v>225</v>
      </c>
      <c r="D413" s="39">
        <v>3648</v>
      </c>
      <c r="E413" s="40">
        <v>2500</v>
      </c>
      <c r="F413" s="104">
        <v>4</v>
      </c>
      <c r="G413" s="11"/>
      <c r="H413" s="42">
        <f>F413*G413</f>
        <v>0</v>
      </c>
      <c r="I413" s="164"/>
    </row>
    <row r="414" spans="1:9" ht="13.8" x14ac:dyDescent="0.3">
      <c r="A414" s="36" t="s">
        <v>319</v>
      </c>
      <c r="B414" s="47" t="s">
        <v>305</v>
      </c>
      <c r="C414" s="48" t="s">
        <v>225</v>
      </c>
      <c r="D414" s="39">
        <v>3648</v>
      </c>
      <c r="E414" s="40">
        <v>2500</v>
      </c>
      <c r="F414" s="104">
        <v>4</v>
      </c>
      <c r="G414" s="11"/>
      <c r="H414" s="42">
        <f t="shared" ref="H414:H420" si="55">F414*G414</f>
        <v>0</v>
      </c>
      <c r="I414" s="164"/>
    </row>
    <row r="415" spans="1:9" ht="13.8" x14ac:dyDescent="0.3">
      <c r="A415" s="36" t="s">
        <v>320</v>
      </c>
      <c r="B415" s="47" t="s">
        <v>321</v>
      </c>
      <c r="C415" s="48" t="s">
        <v>225</v>
      </c>
      <c r="D415" s="39">
        <v>3648</v>
      </c>
      <c r="E415" s="40">
        <v>2500</v>
      </c>
      <c r="F415" s="104">
        <v>4</v>
      </c>
      <c r="G415" s="11"/>
      <c r="H415" s="42">
        <f t="shared" si="55"/>
        <v>0</v>
      </c>
      <c r="I415" s="164"/>
    </row>
    <row r="416" spans="1:9" ht="13.8" x14ac:dyDescent="0.3">
      <c r="A416" s="36" t="s">
        <v>322</v>
      </c>
      <c r="B416" s="47" t="s">
        <v>307</v>
      </c>
      <c r="C416" s="48" t="s">
        <v>225</v>
      </c>
      <c r="D416" s="39">
        <v>3648</v>
      </c>
      <c r="E416" s="40">
        <v>2500</v>
      </c>
      <c r="F416" s="104">
        <v>4</v>
      </c>
      <c r="G416" s="11"/>
      <c r="H416" s="42">
        <f t="shared" si="55"/>
        <v>0</v>
      </c>
      <c r="I416" s="164"/>
    </row>
    <row r="417" spans="1:9" ht="13.8" x14ac:dyDescent="0.3">
      <c r="A417" s="36" t="s">
        <v>323</v>
      </c>
      <c r="B417" s="47" t="s">
        <v>324</v>
      </c>
      <c r="C417" s="48" t="s">
        <v>225</v>
      </c>
      <c r="D417" s="39">
        <v>3648</v>
      </c>
      <c r="E417" s="40">
        <v>2500</v>
      </c>
      <c r="F417" s="104">
        <v>4</v>
      </c>
      <c r="G417" s="11"/>
      <c r="H417" s="42">
        <f t="shared" si="55"/>
        <v>0</v>
      </c>
      <c r="I417" s="164"/>
    </row>
    <row r="418" spans="1:9" ht="13.8" x14ac:dyDescent="0.3">
      <c r="A418" s="36" t="s">
        <v>325</v>
      </c>
      <c r="B418" s="47" t="s">
        <v>326</v>
      </c>
      <c r="C418" s="48" t="s">
        <v>225</v>
      </c>
      <c r="D418" s="39">
        <v>3648</v>
      </c>
      <c r="E418" s="40">
        <v>2500</v>
      </c>
      <c r="F418" s="104">
        <v>2</v>
      </c>
      <c r="G418" s="11"/>
      <c r="H418" s="42">
        <f t="shared" si="55"/>
        <v>0</v>
      </c>
      <c r="I418" s="164"/>
    </row>
    <row r="419" spans="1:9" ht="13.8" x14ac:dyDescent="0.3">
      <c r="A419" s="36" t="s">
        <v>327</v>
      </c>
      <c r="B419" s="47" t="s">
        <v>326</v>
      </c>
      <c r="C419" s="48" t="s">
        <v>225</v>
      </c>
      <c r="D419" s="39">
        <v>3648</v>
      </c>
      <c r="E419" s="40">
        <v>2500</v>
      </c>
      <c r="F419" s="104">
        <v>2</v>
      </c>
      <c r="G419" s="11"/>
      <c r="H419" s="42">
        <f t="shared" si="55"/>
        <v>0</v>
      </c>
      <c r="I419" s="164"/>
    </row>
    <row r="420" spans="1:9" ht="13.8" x14ac:dyDescent="0.3">
      <c r="A420" s="36" t="s">
        <v>328</v>
      </c>
      <c r="B420" s="47" t="s">
        <v>329</v>
      </c>
      <c r="C420" s="175" t="s">
        <v>225</v>
      </c>
      <c r="D420" s="39">
        <v>3648</v>
      </c>
      <c r="E420" s="40">
        <v>8000</v>
      </c>
      <c r="F420" s="104">
        <v>2</v>
      </c>
      <c r="G420" s="11"/>
      <c r="H420" s="42">
        <f t="shared" si="55"/>
        <v>0</v>
      </c>
      <c r="I420" s="164"/>
    </row>
    <row r="421" spans="1:9" ht="27.6" customHeight="1" x14ac:dyDescent="0.3">
      <c r="A421" s="36" t="s">
        <v>330</v>
      </c>
      <c r="B421" s="176" t="s">
        <v>331</v>
      </c>
      <c r="C421" s="48" t="s">
        <v>48</v>
      </c>
      <c r="D421" s="39">
        <v>37265</v>
      </c>
      <c r="E421" s="40">
        <v>300</v>
      </c>
      <c r="F421" s="41">
        <f t="shared" ref="F421" si="56">ROUNDUP((D421/E421),0)</f>
        <v>125</v>
      </c>
      <c r="G421" s="11"/>
      <c r="H421" s="42">
        <f>F421*G421</f>
        <v>0</v>
      </c>
      <c r="I421" s="164"/>
    </row>
    <row r="422" spans="1:9" ht="13.8" x14ac:dyDescent="0.3">
      <c r="A422" s="36" t="s">
        <v>2</v>
      </c>
      <c r="B422" s="46" t="s">
        <v>346</v>
      </c>
      <c r="C422" s="27"/>
      <c r="D422" s="43"/>
      <c r="E422" s="44"/>
      <c r="F422" s="19"/>
      <c r="G422" s="18"/>
      <c r="H422" s="20"/>
      <c r="I422" s="164"/>
    </row>
    <row r="423" spans="1:9" ht="13.8" x14ac:dyDescent="0.3">
      <c r="A423" s="67" t="s">
        <v>348</v>
      </c>
      <c r="B423" s="46"/>
      <c r="C423" s="27" t="s">
        <v>2</v>
      </c>
      <c r="D423" s="43"/>
      <c r="E423" s="44"/>
      <c r="F423" s="19"/>
      <c r="G423" s="18"/>
      <c r="H423" s="20"/>
      <c r="I423" s="164"/>
    </row>
    <row r="424" spans="1:9" ht="13.8" x14ac:dyDescent="0.3">
      <c r="A424" s="36" t="s">
        <v>261</v>
      </c>
      <c r="B424" s="47" t="s">
        <v>250</v>
      </c>
      <c r="C424" s="48" t="s">
        <v>225</v>
      </c>
      <c r="D424" s="39">
        <v>3648</v>
      </c>
      <c r="E424" s="40">
        <v>2500</v>
      </c>
      <c r="F424" s="104">
        <f t="shared" ref="F424:F430" si="57">ROUNDUP((D424/E424),0)</f>
        <v>2</v>
      </c>
      <c r="G424" s="11"/>
      <c r="H424" s="42">
        <f>F424*G424</f>
        <v>0</v>
      </c>
      <c r="I424" s="164"/>
    </row>
    <row r="425" spans="1:9" ht="13.8" x14ac:dyDescent="0.3">
      <c r="A425" s="36" t="s">
        <v>262</v>
      </c>
      <c r="B425" s="47" t="s">
        <v>252</v>
      </c>
      <c r="C425" s="48" t="s">
        <v>225</v>
      </c>
      <c r="D425" s="39">
        <v>3648</v>
      </c>
      <c r="E425" s="40">
        <v>2500</v>
      </c>
      <c r="F425" s="104">
        <f t="shared" si="57"/>
        <v>2</v>
      </c>
      <c r="G425" s="11"/>
      <c r="H425" s="42">
        <f t="shared" ref="H425:H430" si="58">F425*G425</f>
        <v>0</v>
      </c>
      <c r="I425" s="164"/>
    </row>
    <row r="426" spans="1:9" ht="13.8" x14ac:dyDescent="0.3">
      <c r="A426" s="36" t="s">
        <v>263</v>
      </c>
      <c r="B426" s="47" t="s">
        <v>264</v>
      </c>
      <c r="C426" s="48" t="s">
        <v>225</v>
      </c>
      <c r="D426" s="39">
        <v>3648</v>
      </c>
      <c r="E426" s="40">
        <v>2500</v>
      </c>
      <c r="F426" s="104">
        <f t="shared" si="57"/>
        <v>2</v>
      </c>
      <c r="G426" s="11"/>
      <c r="H426" s="42">
        <f t="shared" si="58"/>
        <v>0</v>
      </c>
      <c r="I426" s="164"/>
    </row>
    <row r="427" spans="1:9" ht="13.8" x14ac:dyDescent="0.3">
      <c r="A427" s="36" t="s">
        <v>265</v>
      </c>
      <c r="B427" s="47" t="s">
        <v>266</v>
      </c>
      <c r="C427" s="48" t="s">
        <v>225</v>
      </c>
      <c r="D427" s="39">
        <v>3648</v>
      </c>
      <c r="E427" s="40">
        <v>2500</v>
      </c>
      <c r="F427" s="104">
        <f t="shared" si="57"/>
        <v>2</v>
      </c>
      <c r="G427" s="11"/>
      <c r="H427" s="42">
        <f t="shared" si="58"/>
        <v>0</v>
      </c>
      <c r="I427" s="164"/>
    </row>
    <row r="428" spans="1:9" ht="13.8" x14ac:dyDescent="0.3">
      <c r="A428" s="36" t="s">
        <v>274</v>
      </c>
      <c r="B428" s="168" t="s">
        <v>254</v>
      </c>
      <c r="C428" s="48" t="s">
        <v>225</v>
      </c>
      <c r="D428" s="39">
        <v>339</v>
      </c>
      <c r="E428" s="40">
        <v>2500</v>
      </c>
      <c r="F428" s="104">
        <f t="shared" si="57"/>
        <v>1</v>
      </c>
      <c r="G428" s="11"/>
      <c r="H428" s="42">
        <f t="shared" si="58"/>
        <v>0</v>
      </c>
      <c r="I428" s="38"/>
    </row>
    <row r="429" spans="1:9" s="26" customFormat="1" ht="13.8" x14ac:dyDescent="0.3">
      <c r="A429" s="36" t="s">
        <v>334</v>
      </c>
      <c r="B429" s="168" t="s">
        <v>349</v>
      </c>
      <c r="C429" s="48" t="s">
        <v>225</v>
      </c>
      <c r="D429" s="39">
        <v>339</v>
      </c>
      <c r="E429" s="40">
        <v>2500</v>
      </c>
      <c r="F429" s="104">
        <f t="shared" si="57"/>
        <v>1</v>
      </c>
      <c r="G429" s="11"/>
      <c r="H429" s="42">
        <f t="shared" si="58"/>
        <v>0</v>
      </c>
      <c r="I429" s="52"/>
    </row>
    <row r="430" spans="1:9" s="26" customFormat="1" ht="13.8" x14ac:dyDescent="0.3">
      <c r="A430" s="36" t="s">
        <v>335</v>
      </c>
      <c r="B430" s="168" t="s">
        <v>349</v>
      </c>
      <c r="C430" s="48" t="s">
        <v>225</v>
      </c>
      <c r="D430" s="39">
        <v>339</v>
      </c>
      <c r="E430" s="40">
        <v>2500</v>
      </c>
      <c r="F430" s="104">
        <f t="shared" si="57"/>
        <v>1</v>
      </c>
      <c r="G430" s="11"/>
      <c r="H430" s="42">
        <f t="shared" si="58"/>
        <v>0</v>
      </c>
      <c r="I430" s="52"/>
    </row>
    <row r="431" spans="1:9" s="26" customFormat="1" ht="13.95" customHeight="1" x14ac:dyDescent="0.3">
      <c r="A431" s="36" t="s">
        <v>279</v>
      </c>
      <c r="B431" s="47" t="s">
        <v>280</v>
      </c>
      <c r="C431" s="48" t="s">
        <v>225</v>
      </c>
      <c r="D431" s="39">
        <v>339</v>
      </c>
      <c r="E431" s="40">
        <v>6000</v>
      </c>
      <c r="F431" s="41"/>
      <c r="G431" s="180" t="s">
        <v>59</v>
      </c>
      <c r="H431" s="181" t="s">
        <v>60</v>
      </c>
      <c r="I431" s="52"/>
    </row>
    <row r="432" spans="1:9" s="26" customFormat="1" ht="13.8" x14ac:dyDescent="0.3">
      <c r="A432" s="36" t="s">
        <v>281</v>
      </c>
      <c r="B432" s="70" t="s">
        <v>282</v>
      </c>
      <c r="C432" s="48" t="s">
        <v>225</v>
      </c>
      <c r="D432" s="39">
        <v>339</v>
      </c>
      <c r="E432" s="40">
        <v>6000</v>
      </c>
      <c r="F432" s="104"/>
      <c r="G432" s="55" t="s">
        <v>59</v>
      </c>
      <c r="H432" s="56" t="s">
        <v>60</v>
      </c>
      <c r="I432" s="52"/>
    </row>
    <row r="433" spans="1:9" ht="13.8" x14ac:dyDescent="0.3">
      <c r="A433" s="36" t="s">
        <v>2</v>
      </c>
      <c r="B433" s="15" t="s">
        <v>2</v>
      </c>
      <c r="C433" s="27" t="s">
        <v>2</v>
      </c>
      <c r="D433" s="43"/>
      <c r="E433" s="44"/>
      <c r="F433" s="19"/>
      <c r="G433" s="18"/>
      <c r="H433" s="20"/>
      <c r="I433" s="38"/>
    </row>
    <row r="434" spans="1:9" s="26" customFormat="1" ht="13.8" x14ac:dyDescent="0.3">
      <c r="A434" s="45" t="s">
        <v>350</v>
      </c>
      <c r="B434" s="46"/>
      <c r="C434" s="27" t="s">
        <v>2</v>
      </c>
      <c r="D434" s="43"/>
      <c r="E434" s="44"/>
      <c r="F434" s="19"/>
      <c r="G434" s="18"/>
      <c r="H434" s="20"/>
      <c r="I434" s="38"/>
    </row>
    <row r="435" spans="1:9" s="26" customFormat="1" ht="13.8" x14ac:dyDescent="0.3">
      <c r="A435" s="45" t="s">
        <v>351</v>
      </c>
      <c r="B435" s="46" t="s">
        <v>2</v>
      </c>
      <c r="C435" s="27" t="s">
        <v>2</v>
      </c>
      <c r="D435" s="43"/>
      <c r="E435" s="44"/>
      <c r="F435" s="19"/>
      <c r="G435" s="18"/>
      <c r="H435" s="20"/>
      <c r="I435" s="38"/>
    </row>
    <row r="436" spans="1:9" s="26" customFormat="1" ht="13.8" x14ac:dyDescent="0.3">
      <c r="A436" s="36" t="s">
        <v>302</v>
      </c>
      <c r="B436" s="47" t="s">
        <v>198</v>
      </c>
      <c r="C436" s="48" t="s">
        <v>225</v>
      </c>
      <c r="D436" s="39">
        <f>4146+881</f>
        <v>5027</v>
      </c>
      <c r="E436" s="40">
        <v>2500</v>
      </c>
      <c r="F436" s="104">
        <f t="shared" ref="F436:F443" si="59">ROUNDUP((D436/E436),0)</f>
        <v>3</v>
      </c>
      <c r="G436" s="11"/>
      <c r="H436" s="42">
        <f>F436*G436</f>
        <v>0</v>
      </c>
      <c r="I436" s="38"/>
    </row>
    <row r="437" spans="1:9" s="26" customFormat="1" ht="13.8" x14ac:dyDescent="0.3">
      <c r="A437" s="36" t="s">
        <v>112</v>
      </c>
      <c r="B437" s="47" t="s">
        <v>246</v>
      </c>
      <c r="C437" s="48" t="s">
        <v>225</v>
      </c>
      <c r="D437" s="39">
        <f t="shared" ref="D437:D447" si="60">4146+881</f>
        <v>5027</v>
      </c>
      <c r="E437" s="40">
        <v>2500</v>
      </c>
      <c r="F437" s="104">
        <f t="shared" si="59"/>
        <v>3</v>
      </c>
      <c r="G437" s="11"/>
      <c r="H437" s="42">
        <f t="shared" ref="H437:H443" si="61">F437*G437</f>
        <v>0</v>
      </c>
      <c r="I437" s="38"/>
    </row>
    <row r="438" spans="1:9" s="26" customFormat="1" ht="13.8" x14ac:dyDescent="0.3">
      <c r="A438" s="36" t="s">
        <v>303</v>
      </c>
      <c r="B438" s="47" t="s">
        <v>257</v>
      </c>
      <c r="C438" s="48" t="s">
        <v>225</v>
      </c>
      <c r="D438" s="39">
        <f t="shared" si="60"/>
        <v>5027</v>
      </c>
      <c r="E438" s="40">
        <v>2500</v>
      </c>
      <c r="F438" s="104">
        <f t="shared" si="59"/>
        <v>3</v>
      </c>
      <c r="G438" s="11"/>
      <c r="H438" s="42">
        <f t="shared" si="61"/>
        <v>0</v>
      </c>
      <c r="I438" s="38"/>
    </row>
    <row r="439" spans="1:9" s="26" customFormat="1" ht="13.8" x14ac:dyDescent="0.3">
      <c r="A439" s="36" t="s">
        <v>304</v>
      </c>
      <c r="B439" s="47" t="s">
        <v>305</v>
      </c>
      <c r="C439" s="175" t="s">
        <v>225</v>
      </c>
      <c r="D439" s="39">
        <f t="shared" si="60"/>
        <v>5027</v>
      </c>
      <c r="E439" s="40">
        <v>2500</v>
      </c>
      <c r="F439" s="104">
        <f t="shared" si="59"/>
        <v>3</v>
      </c>
      <c r="G439" s="11"/>
      <c r="H439" s="42">
        <f t="shared" si="61"/>
        <v>0</v>
      </c>
      <c r="I439" s="38"/>
    </row>
    <row r="440" spans="1:9" s="26" customFormat="1" ht="13.8" x14ac:dyDescent="0.3">
      <c r="A440" s="36" t="s">
        <v>306</v>
      </c>
      <c r="B440" s="182" t="s">
        <v>307</v>
      </c>
      <c r="C440" s="183" t="s">
        <v>225</v>
      </c>
      <c r="D440" s="39">
        <f t="shared" si="60"/>
        <v>5027</v>
      </c>
      <c r="E440" s="40">
        <v>2500</v>
      </c>
      <c r="F440" s="104">
        <f t="shared" si="59"/>
        <v>3</v>
      </c>
      <c r="G440" s="11"/>
      <c r="H440" s="42">
        <f t="shared" si="61"/>
        <v>0</v>
      </c>
      <c r="I440" s="38"/>
    </row>
    <row r="441" spans="1:9" s="26" customFormat="1" ht="13.8" x14ac:dyDescent="0.3">
      <c r="A441" s="36" t="s">
        <v>308</v>
      </c>
      <c r="B441" s="47" t="s">
        <v>309</v>
      </c>
      <c r="C441" s="175" t="s">
        <v>225</v>
      </c>
      <c r="D441" s="39">
        <f t="shared" si="60"/>
        <v>5027</v>
      </c>
      <c r="E441" s="40">
        <v>8000</v>
      </c>
      <c r="F441" s="104">
        <f t="shared" si="59"/>
        <v>1</v>
      </c>
      <c r="G441" s="11"/>
      <c r="H441" s="42">
        <f t="shared" si="61"/>
        <v>0</v>
      </c>
      <c r="I441" s="38"/>
    </row>
    <row r="442" spans="1:9" s="26" customFormat="1" ht="13.8" x14ac:dyDescent="0.3">
      <c r="A442" s="36" t="s">
        <v>352</v>
      </c>
      <c r="B442" s="47" t="s">
        <v>353</v>
      </c>
      <c r="C442" s="175" t="s">
        <v>225</v>
      </c>
      <c r="D442" s="39">
        <f t="shared" si="60"/>
        <v>5027</v>
      </c>
      <c r="E442" s="40">
        <v>8000</v>
      </c>
      <c r="F442" s="104">
        <f t="shared" si="59"/>
        <v>1</v>
      </c>
      <c r="G442" s="11"/>
      <c r="H442" s="42">
        <f t="shared" si="61"/>
        <v>0</v>
      </c>
      <c r="I442" s="38"/>
    </row>
    <row r="443" spans="1:9" ht="13.8" x14ac:dyDescent="0.3">
      <c r="A443" s="36" t="s">
        <v>338</v>
      </c>
      <c r="B443" s="47" t="s">
        <v>339</v>
      </c>
      <c r="C443" s="175" t="s">
        <v>225</v>
      </c>
      <c r="D443" s="39">
        <f t="shared" si="60"/>
        <v>5027</v>
      </c>
      <c r="E443" s="40">
        <v>8000</v>
      </c>
      <c r="F443" s="104">
        <f t="shared" si="59"/>
        <v>1</v>
      </c>
      <c r="G443" s="11"/>
      <c r="H443" s="42">
        <f t="shared" si="61"/>
        <v>0</v>
      </c>
      <c r="I443" s="38"/>
    </row>
    <row r="444" spans="1:9" ht="13.8" x14ac:dyDescent="0.3">
      <c r="A444" s="36" t="s">
        <v>310</v>
      </c>
      <c r="B444" s="70" t="s">
        <v>311</v>
      </c>
      <c r="C444" s="175" t="s">
        <v>225</v>
      </c>
      <c r="D444" s="39">
        <f t="shared" si="60"/>
        <v>5027</v>
      </c>
      <c r="E444" s="40">
        <v>8000</v>
      </c>
      <c r="F444" s="104"/>
      <c r="G444" s="55" t="s">
        <v>59</v>
      </c>
      <c r="H444" s="56" t="s">
        <v>60</v>
      </c>
      <c r="I444" s="38"/>
    </row>
    <row r="445" spans="1:9" s="26" customFormat="1" ht="13.8" x14ac:dyDescent="0.3">
      <c r="A445" s="36" t="s">
        <v>310</v>
      </c>
      <c r="B445" s="70" t="s">
        <v>312</v>
      </c>
      <c r="C445" s="175" t="s">
        <v>225</v>
      </c>
      <c r="D445" s="39">
        <f t="shared" si="60"/>
        <v>5027</v>
      </c>
      <c r="E445" s="40">
        <v>8000</v>
      </c>
      <c r="F445" s="104"/>
      <c r="G445" s="55" t="s">
        <v>59</v>
      </c>
      <c r="H445" s="56" t="s">
        <v>60</v>
      </c>
      <c r="I445" s="52"/>
    </row>
    <row r="446" spans="1:9" ht="13.8" x14ac:dyDescent="0.3">
      <c r="A446" s="36" t="s">
        <v>313</v>
      </c>
      <c r="B446" s="70" t="s">
        <v>314</v>
      </c>
      <c r="C446" s="175" t="s">
        <v>225</v>
      </c>
      <c r="D446" s="39">
        <f t="shared" si="60"/>
        <v>5027</v>
      </c>
      <c r="E446" s="40">
        <v>8000</v>
      </c>
      <c r="F446" s="104"/>
      <c r="G446" s="55" t="s">
        <v>59</v>
      </c>
      <c r="H446" s="56" t="s">
        <v>60</v>
      </c>
      <c r="I446" s="38"/>
    </row>
    <row r="447" spans="1:9" ht="13.8" x14ac:dyDescent="0.3">
      <c r="A447" s="36" t="s">
        <v>315</v>
      </c>
      <c r="B447" s="70" t="s">
        <v>316</v>
      </c>
      <c r="C447" s="175" t="s">
        <v>225</v>
      </c>
      <c r="D447" s="39">
        <f t="shared" si="60"/>
        <v>5027</v>
      </c>
      <c r="E447" s="40">
        <v>8000</v>
      </c>
      <c r="F447" s="104"/>
      <c r="G447" s="55" t="s">
        <v>59</v>
      </c>
      <c r="H447" s="56" t="s">
        <v>60</v>
      </c>
      <c r="I447" s="38"/>
    </row>
    <row r="448" spans="1:9" s="26" customFormat="1" ht="13.8" x14ac:dyDescent="0.3">
      <c r="A448" s="36" t="s">
        <v>2</v>
      </c>
      <c r="B448" s="46" t="s">
        <v>346</v>
      </c>
      <c r="C448" s="27"/>
      <c r="D448" s="178"/>
      <c r="E448" s="44"/>
      <c r="F448" s="19"/>
      <c r="G448" s="18"/>
      <c r="H448" s="20"/>
      <c r="I448" s="38"/>
    </row>
    <row r="449" spans="1:9" s="26" customFormat="1" ht="13.8" x14ac:dyDescent="0.3">
      <c r="A449" s="36" t="s">
        <v>2</v>
      </c>
      <c r="B449" s="15" t="s">
        <v>354</v>
      </c>
      <c r="C449" s="27"/>
      <c r="D449" s="43"/>
      <c r="E449" s="44"/>
      <c r="F449" s="19"/>
      <c r="G449" s="18"/>
      <c r="H449" s="20"/>
      <c r="I449" s="38"/>
    </row>
    <row r="450" spans="1:9" s="26" customFormat="1" ht="13.8" x14ac:dyDescent="0.3">
      <c r="A450" s="45" t="s">
        <v>355</v>
      </c>
      <c r="B450" s="46" t="s">
        <v>2</v>
      </c>
      <c r="C450" s="27" t="s">
        <v>2</v>
      </c>
      <c r="D450" s="43"/>
      <c r="E450" s="44"/>
      <c r="F450" s="19"/>
      <c r="G450" s="18"/>
      <c r="H450" s="20"/>
      <c r="I450" s="38"/>
    </row>
    <row r="451" spans="1:9" s="26" customFormat="1" ht="13.8" x14ac:dyDescent="0.3">
      <c r="A451" s="36" t="s">
        <v>318</v>
      </c>
      <c r="B451" s="47" t="s">
        <v>305</v>
      </c>
      <c r="C451" s="48" t="s">
        <v>225</v>
      </c>
      <c r="D451" s="39">
        <f t="shared" ref="D451:D458" si="62">4146+881</f>
        <v>5027</v>
      </c>
      <c r="E451" s="40">
        <v>2500</v>
      </c>
      <c r="F451" s="104">
        <f t="shared" ref="F451:F455" si="63">ROUNDUP((D451/E451),0)</f>
        <v>3</v>
      </c>
      <c r="G451" s="11"/>
      <c r="H451" s="42">
        <f>G451*F451</f>
        <v>0</v>
      </c>
      <c r="I451" s="38"/>
    </row>
    <row r="452" spans="1:9" s="26" customFormat="1" ht="13.8" x14ac:dyDescent="0.3">
      <c r="A452" s="36" t="s">
        <v>319</v>
      </c>
      <c r="B452" s="47" t="s">
        <v>305</v>
      </c>
      <c r="C452" s="48" t="s">
        <v>225</v>
      </c>
      <c r="D452" s="39">
        <f t="shared" si="62"/>
        <v>5027</v>
      </c>
      <c r="E452" s="40">
        <v>2500</v>
      </c>
      <c r="F452" s="104">
        <f t="shared" si="63"/>
        <v>3</v>
      </c>
      <c r="G452" s="11"/>
      <c r="H452" s="42">
        <f t="shared" ref="H452:H459" si="64">G452*F452</f>
        <v>0</v>
      </c>
      <c r="I452" s="38"/>
    </row>
    <row r="453" spans="1:9" s="26" customFormat="1" ht="13.8" x14ac:dyDescent="0.3">
      <c r="A453" s="36" t="s">
        <v>320</v>
      </c>
      <c r="B453" s="47" t="s">
        <v>321</v>
      </c>
      <c r="C453" s="48" t="s">
        <v>225</v>
      </c>
      <c r="D453" s="39">
        <f t="shared" si="62"/>
        <v>5027</v>
      </c>
      <c r="E453" s="40">
        <v>2500</v>
      </c>
      <c r="F453" s="104">
        <f t="shared" si="63"/>
        <v>3</v>
      </c>
      <c r="G453" s="11"/>
      <c r="H453" s="42">
        <f t="shared" si="64"/>
        <v>0</v>
      </c>
      <c r="I453" s="38"/>
    </row>
    <row r="454" spans="1:9" s="26" customFormat="1" ht="13.8" x14ac:dyDescent="0.3">
      <c r="A454" s="36" t="s">
        <v>322</v>
      </c>
      <c r="B454" s="47" t="s">
        <v>307</v>
      </c>
      <c r="C454" s="48" t="s">
        <v>225</v>
      </c>
      <c r="D454" s="39">
        <f t="shared" si="62"/>
        <v>5027</v>
      </c>
      <c r="E454" s="40">
        <v>2500</v>
      </c>
      <c r="F454" s="104">
        <f t="shared" si="63"/>
        <v>3</v>
      </c>
      <c r="G454" s="11"/>
      <c r="H454" s="42">
        <f t="shared" si="64"/>
        <v>0</v>
      </c>
      <c r="I454" s="38"/>
    </row>
    <row r="455" spans="1:9" s="26" customFormat="1" ht="13.8" x14ac:dyDescent="0.3">
      <c r="A455" s="36" t="s">
        <v>323</v>
      </c>
      <c r="B455" s="47" t="s">
        <v>324</v>
      </c>
      <c r="C455" s="48" t="s">
        <v>225</v>
      </c>
      <c r="D455" s="39">
        <f t="shared" si="62"/>
        <v>5027</v>
      </c>
      <c r="E455" s="40">
        <v>2500</v>
      </c>
      <c r="F455" s="104">
        <f t="shared" si="63"/>
        <v>3</v>
      </c>
      <c r="G455" s="11"/>
      <c r="H455" s="42">
        <f t="shared" si="64"/>
        <v>0</v>
      </c>
      <c r="I455" s="38"/>
    </row>
    <row r="456" spans="1:9" s="26" customFormat="1" ht="13.8" x14ac:dyDescent="0.3">
      <c r="A456" s="36" t="s">
        <v>325</v>
      </c>
      <c r="B456" s="47" t="s">
        <v>326</v>
      </c>
      <c r="C456" s="48" t="s">
        <v>225</v>
      </c>
      <c r="D456" s="39">
        <f t="shared" si="62"/>
        <v>5027</v>
      </c>
      <c r="E456" s="40">
        <v>2500</v>
      </c>
      <c r="F456" s="104">
        <f t="shared" ref="F456:F459" si="65">ROUNDUP((D456/E456),0)</f>
        <v>3</v>
      </c>
      <c r="G456" s="11"/>
      <c r="H456" s="42">
        <f t="shared" si="64"/>
        <v>0</v>
      </c>
      <c r="I456" s="38"/>
    </row>
    <row r="457" spans="1:9" s="26" customFormat="1" ht="13.8" x14ac:dyDescent="0.3">
      <c r="A457" s="36" t="s">
        <v>327</v>
      </c>
      <c r="B457" s="47" t="s">
        <v>326</v>
      </c>
      <c r="C457" s="48" t="s">
        <v>225</v>
      </c>
      <c r="D457" s="39">
        <f t="shared" si="62"/>
        <v>5027</v>
      </c>
      <c r="E457" s="40">
        <v>2500</v>
      </c>
      <c r="F457" s="104">
        <v>1</v>
      </c>
      <c r="G457" s="11"/>
      <c r="H457" s="42">
        <f t="shared" si="64"/>
        <v>0</v>
      </c>
      <c r="I457" s="38"/>
    </row>
    <row r="458" spans="1:9" s="26" customFormat="1" ht="13.8" x14ac:dyDescent="0.3">
      <c r="A458" s="36" t="s">
        <v>328</v>
      </c>
      <c r="B458" s="47" t="s">
        <v>329</v>
      </c>
      <c r="C458" s="175" t="s">
        <v>225</v>
      </c>
      <c r="D458" s="39">
        <f t="shared" si="62"/>
        <v>5027</v>
      </c>
      <c r="E458" s="40">
        <v>8000</v>
      </c>
      <c r="F458" s="104">
        <f t="shared" si="65"/>
        <v>1</v>
      </c>
      <c r="G458" s="11"/>
      <c r="H458" s="42">
        <f t="shared" si="64"/>
        <v>0</v>
      </c>
      <c r="I458" s="38"/>
    </row>
    <row r="459" spans="1:9" s="21" customFormat="1" ht="27.6" customHeight="1" x14ac:dyDescent="0.3">
      <c r="A459" s="36" t="s">
        <v>330</v>
      </c>
      <c r="B459" s="176" t="s">
        <v>331</v>
      </c>
      <c r="C459" s="48" t="s">
        <v>48</v>
      </c>
      <c r="D459" s="39">
        <f>54414+8812</f>
        <v>63226</v>
      </c>
      <c r="E459" s="40">
        <v>300</v>
      </c>
      <c r="F459" s="41">
        <f t="shared" si="65"/>
        <v>211</v>
      </c>
      <c r="G459" s="11"/>
      <c r="H459" s="42">
        <f t="shared" si="64"/>
        <v>0</v>
      </c>
      <c r="I459" s="38"/>
    </row>
    <row r="460" spans="1:9" s="26" customFormat="1" ht="13.8" x14ac:dyDescent="0.3">
      <c r="A460" s="36" t="s">
        <v>2</v>
      </c>
      <c r="B460" s="46" t="s">
        <v>346</v>
      </c>
      <c r="C460" s="27"/>
      <c r="D460" s="178"/>
      <c r="E460" s="44"/>
      <c r="F460" s="19"/>
      <c r="G460" s="18"/>
      <c r="H460" s="20"/>
      <c r="I460" s="38"/>
    </row>
    <row r="461" spans="1:9" s="26" customFormat="1" ht="13.8" x14ac:dyDescent="0.3">
      <c r="A461" s="67" t="s">
        <v>356</v>
      </c>
      <c r="B461" s="46"/>
      <c r="C461" s="27" t="s">
        <v>2</v>
      </c>
      <c r="D461" s="43"/>
      <c r="E461" s="44"/>
      <c r="F461" s="19"/>
      <c r="G461" s="18"/>
      <c r="H461" s="20"/>
      <c r="I461" s="38"/>
    </row>
    <row r="462" spans="1:9" s="26" customFormat="1" ht="13.8" x14ac:dyDescent="0.3">
      <c r="A462" s="36" t="s">
        <v>261</v>
      </c>
      <c r="B462" s="47" t="s">
        <v>250</v>
      </c>
      <c r="C462" s="48" t="s">
        <v>225</v>
      </c>
      <c r="D462" s="39">
        <f t="shared" ref="D462:D470" si="66">4146+881</f>
        <v>5027</v>
      </c>
      <c r="E462" s="40">
        <v>2500</v>
      </c>
      <c r="F462" s="104">
        <f t="shared" ref="F462:F470" si="67">ROUNDUP((D462/E462),0)</f>
        <v>3</v>
      </c>
      <c r="G462" s="11"/>
      <c r="H462" s="42">
        <f>G462*F462</f>
        <v>0</v>
      </c>
      <c r="I462" s="38"/>
    </row>
    <row r="463" spans="1:9" s="26" customFormat="1" ht="13.8" x14ac:dyDescent="0.3">
      <c r="A463" s="36" t="s">
        <v>262</v>
      </c>
      <c r="B463" s="47" t="s">
        <v>252</v>
      </c>
      <c r="C463" s="48" t="s">
        <v>225</v>
      </c>
      <c r="D463" s="39">
        <f t="shared" si="66"/>
        <v>5027</v>
      </c>
      <c r="E463" s="40">
        <v>2500</v>
      </c>
      <c r="F463" s="104">
        <f t="shared" si="67"/>
        <v>3</v>
      </c>
      <c r="G463" s="11"/>
      <c r="H463" s="42">
        <f t="shared" ref="H463:H470" si="68">G463*F463</f>
        <v>0</v>
      </c>
      <c r="I463" s="38"/>
    </row>
    <row r="464" spans="1:9" s="26" customFormat="1" ht="13.8" x14ac:dyDescent="0.3">
      <c r="A464" s="36" t="s">
        <v>263</v>
      </c>
      <c r="B464" s="47" t="s">
        <v>264</v>
      </c>
      <c r="C464" s="48" t="s">
        <v>225</v>
      </c>
      <c r="D464" s="39">
        <f t="shared" si="66"/>
        <v>5027</v>
      </c>
      <c r="E464" s="40">
        <v>2500</v>
      </c>
      <c r="F464" s="104">
        <f t="shared" si="67"/>
        <v>3</v>
      </c>
      <c r="G464" s="11"/>
      <c r="H464" s="42">
        <f t="shared" si="68"/>
        <v>0</v>
      </c>
      <c r="I464" s="38"/>
    </row>
    <row r="465" spans="1:9" s="26" customFormat="1" ht="13.8" x14ac:dyDescent="0.3">
      <c r="A465" s="36" t="s">
        <v>265</v>
      </c>
      <c r="B465" s="47" t="s">
        <v>266</v>
      </c>
      <c r="C465" s="48" t="s">
        <v>225</v>
      </c>
      <c r="D465" s="39">
        <f t="shared" si="66"/>
        <v>5027</v>
      </c>
      <c r="E465" s="40">
        <v>2500</v>
      </c>
      <c r="F465" s="104">
        <f t="shared" si="67"/>
        <v>3</v>
      </c>
      <c r="G465" s="11"/>
      <c r="H465" s="42">
        <f t="shared" si="68"/>
        <v>0</v>
      </c>
      <c r="I465" s="38"/>
    </row>
    <row r="466" spans="1:9" s="26" customFormat="1" ht="13.8" x14ac:dyDescent="0.3">
      <c r="A466" s="36" t="s">
        <v>274</v>
      </c>
      <c r="B466" s="168" t="s">
        <v>254</v>
      </c>
      <c r="C466" s="48" t="s">
        <v>225</v>
      </c>
      <c r="D466" s="39">
        <f t="shared" si="66"/>
        <v>5027</v>
      </c>
      <c r="E466" s="40">
        <v>2500</v>
      </c>
      <c r="F466" s="104">
        <f t="shared" si="67"/>
        <v>3</v>
      </c>
      <c r="G466" s="11"/>
      <c r="H466" s="42">
        <f t="shared" si="68"/>
        <v>0</v>
      </c>
      <c r="I466" s="38"/>
    </row>
    <row r="467" spans="1:9" s="26" customFormat="1" ht="13.8" x14ac:dyDescent="0.3">
      <c r="A467" s="36" t="s">
        <v>334</v>
      </c>
      <c r="B467" s="168" t="s">
        <v>349</v>
      </c>
      <c r="C467" s="48" t="s">
        <v>225</v>
      </c>
      <c r="D467" s="39">
        <f t="shared" si="66"/>
        <v>5027</v>
      </c>
      <c r="E467" s="40">
        <v>2500</v>
      </c>
      <c r="F467" s="104">
        <f t="shared" si="67"/>
        <v>3</v>
      </c>
      <c r="G467" s="11"/>
      <c r="H467" s="42">
        <f t="shared" si="68"/>
        <v>0</v>
      </c>
      <c r="I467" s="38"/>
    </row>
    <row r="468" spans="1:9" s="26" customFormat="1" ht="13.8" x14ac:dyDescent="0.3">
      <c r="A468" s="36" t="s">
        <v>335</v>
      </c>
      <c r="B468" s="168" t="s">
        <v>349</v>
      </c>
      <c r="C468" s="48" t="s">
        <v>225</v>
      </c>
      <c r="D468" s="39">
        <f t="shared" si="66"/>
        <v>5027</v>
      </c>
      <c r="E468" s="40">
        <v>2500</v>
      </c>
      <c r="F468" s="104">
        <f t="shared" si="67"/>
        <v>3</v>
      </c>
      <c r="G468" s="11"/>
      <c r="H468" s="42">
        <f t="shared" si="68"/>
        <v>0</v>
      </c>
      <c r="I468" s="38"/>
    </row>
    <row r="469" spans="1:9" ht="13.95" customHeight="1" x14ac:dyDescent="0.3">
      <c r="A469" s="36" t="s">
        <v>279</v>
      </c>
      <c r="B469" s="47" t="s">
        <v>280</v>
      </c>
      <c r="C469" s="48" t="s">
        <v>225</v>
      </c>
      <c r="D469" s="39">
        <f t="shared" si="66"/>
        <v>5027</v>
      </c>
      <c r="E469" s="40">
        <v>6000</v>
      </c>
      <c r="F469" s="104">
        <f t="shared" si="67"/>
        <v>1</v>
      </c>
      <c r="G469" s="11"/>
      <c r="H469" s="42">
        <f t="shared" si="68"/>
        <v>0</v>
      </c>
      <c r="I469" s="38"/>
    </row>
    <row r="470" spans="1:9" ht="13.8" x14ac:dyDescent="0.3">
      <c r="A470" s="36" t="s">
        <v>281</v>
      </c>
      <c r="B470" s="70" t="s">
        <v>282</v>
      </c>
      <c r="C470" s="48" t="s">
        <v>225</v>
      </c>
      <c r="D470" s="39">
        <f t="shared" si="66"/>
        <v>5027</v>
      </c>
      <c r="E470" s="40">
        <v>6000</v>
      </c>
      <c r="F470" s="104">
        <f t="shared" si="67"/>
        <v>1</v>
      </c>
      <c r="G470" s="11"/>
      <c r="H470" s="42">
        <f t="shared" si="68"/>
        <v>0</v>
      </c>
      <c r="I470" s="38"/>
    </row>
    <row r="471" spans="1:9" s="26" customFormat="1" ht="13.8" x14ac:dyDescent="0.3">
      <c r="A471" s="36" t="s">
        <v>2</v>
      </c>
      <c r="B471" s="46" t="s">
        <v>2</v>
      </c>
      <c r="C471" s="27" t="s">
        <v>2</v>
      </c>
      <c r="D471" s="43"/>
      <c r="E471" s="44"/>
      <c r="F471" s="19"/>
      <c r="G471" s="18"/>
      <c r="H471" s="20"/>
      <c r="I471" s="38"/>
    </row>
    <row r="472" spans="1:9" ht="13.8" x14ac:dyDescent="0.3">
      <c r="A472" s="36"/>
      <c r="B472" s="15"/>
      <c r="C472" s="27"/>
      <c r="D472" s="43"/>
      <c r="E472" s="44"/>
      <c r="F472" s="122"/>
      <c r="G472" s="123"/>
      <c r="H472" s="184"/>
      <c r="I472" s="38"/>
    </row>
    <row r="473" spans="1:9" ht="13.8" x14ac:dyDescent="0.3">
      <c r="A473" s="92" t="s">
        <v>357</v>
      </c>
      <c r="B473" s="93" t="s">
        <v>2</v>
      </c>
      <c r="C473" s="94" t="s">
        <v>2</v>
      </c>
      <c r="D473" s="95"/>
      <c r="E473" s="96"/>
      <c r="F473" s="97"/>
      <c r="G473" s="125"/>
      <c r="H473" s="99"/>
      <c r="I473" s="38"/>
    </row>
    <row r="474" spans="1:9" ht="13.8" x14ac:dyDescent="0.3">
      <c r="A474" s="92" t="s">
        <v>358</v>
      </c>
      <c r="B474" s="93" t="s">
        <v>359</v>
      </c>
      <c r="C474" s="94" t="s">
        <v>2</v>
      </c>
      <c r="D474" s="95"/>
      <c r="E474" s="96"/>
      <c r="F474" s="97"/>
      <c r="G474" s="125"/>
      <c r="H474" s="99"/>
      <c r="I474" s="38"/>
    </row>
    <row r="475" spans="1:9" ht="13.8" x14ac:dyDescent="0.3">
      <c r="A475" s="100" t="s">
        <v>302</v>
      </c>
      <c r="B475" s="101" t="s">
        <v>198</v>
      </c>
      <c r="C475" s="102" t="s">
        <v>225</v>
      </c>
      <c r="D475" s="185">
        <v>230</v>
      </c>
      <c r="E475" s="106">
        <v>2500</v>
      </c>
      <c r="F475" s="104">
        <v>1</v>
      </c>
      <c r="G475" s="11"/>
      <c r="H475" s="105">
        <f t="shared" ref="H475:H478" si="69">F475*G475</f>
        <v>0</v>
      </c>
      <c r="I475" s="38"/>
    </row>
    <row r="476" spans="1:9" ht="13.8" x14ac:dyDescent="0.3">
      <c r="A476" s="100" t="s">
        <v>112</v>
      </c>
      <c r="B476" s="101" t="s">
        <v>246</v>
      </c>
      <c r="C476" s="102" t="s">
        <v>225</v>
      </c>
      <c r="D476" s="185">
        <v>230</v>
      </c>
      <c r="E476" s="106">
        <v>2500</v>
      </c>
      <c r="F476" s="104">
        <v>1</v>
      </c>
      <c r="G476" s="11"/>
      <c r="H476" s="105">
        <f t="shared" si="69"/>
        <v>0</v>
      </c>
      <c r="I476" s="38"/>
    </row>
    <row r="477" spans="1:9" ht="13.8" x14ac:dyDescent="0.3">
      <c r="A477" s="100" t="s">
        <v>304</v>
      </c>
      <c r="B477" s="101" t="s">
        <v>305</v>
      </c>
      <c r="C477" s="102" t="s">
        <v>225</v>
      </c>
      <c r="D477" s="185">
        <v>230</v>
      </c>
      <c r="E477" s="106">
        <v>2500</v>
      </c>
      <c r="F477" s="104">
        <v>1</v>
      </c>
      <c r="G477" s="11"/>
      <c r="H477" s="105">
        <f t="shared" si="69"/>
        <v>0</v>
      </c>
      <c r="I477" s="38"/>
    </row>
    <row r="478" spans="1:9" ht="13.8" x14ac:dyDescent="0.3">
      <c r="A478" s="186" t="s">
        <v>360</v>
      </c>
      <c r="B478" s="187" t="s">
        <v>361</v>
      </c>
      <c r="C478" s="102" t="s">
        <v>225</v>
      </c>
      <c r="D478" s="185">
        <v>230</v>
      </c>
      <c r="E478" s="106">
        <v>2500</v>
      </c>
      <c r="F478" s="104">
        <v>1</v>
      </c>
      <c r="G478" s="11"/>
      <c r="H478" s="105">
        <f t="shared" si="69"/>
        <v>0</v>
      </c>
      <c r="I478" s="38"/>
    </row>
    <row r="479" spans="1:9" ht="13.8" x14ac:dyDescent="0.3">
      <c r="A479" s="186" t="s">
        <v>362</v>
      </c>
      <c r="B479" s="187" t="s">
        <v>363</v>
      </c>
      <c r="C479" s="102" t="s">
        <v>225</v>
      </c>
      <c r="D479" s="185">
        <v>230</v>
      </c>
      <c r="E479" s="106">
        <v>2500</v>
      </c>
      <c r="F479" s="104"/>
      <c r="G479" s="55" t="s">
        <v>59</v>
      </c>
      <c r="H479" s="188" t="s">
        <v>60</v>
      </c>
      <c r="I479" s="38"/>
    </row>
    <row r="480" spans="1:9" ht="13.8" x14ac:dyDescent="0.3">
      <c r="A480" s="100"/>
      <c r="B480" s="111"/>
      <c r="C480" s="94"/>
      <c r="D480" s="95"/>
      <c r="E480" s="96"/>
      <c r="F480" s="122"/>
      <c r="G480" s="123"/>
      <c r="H480" s="124"/>
      <c r="I480" s="38"/>
    </row>
    <row r="481" spans="1:50" ht="13.8" x14ac:dyDescent="0.3">
      <c r="A481" s="120" t="s">
        <v>364</v>
      </c>
      <c r="B481" s="93"/>
      <c r="C481" s="94"/>
      <c r="D481" s="95"/>
      <c r="E481" s="96"/>
      <c r="F481" s="97"/>
      <c r="G481" s="125"/>
      <c r="H481" s="99"/>
      <c r="I481" s="38"/>
    </row>
    <row r="482" spans="1:50" ht="13.8" x14ac:dyDescent="0.3">
      <c r="A482" s="100" t="s">
        <v>261</v>
      </c>
      <c r="B482" s="101" t="s">
        <v>365</v>
      </c>
      <c r="C482" s="102" t="s">
        <v>225</v>
      </c>
      <c r="D482" s="185">
        <v>230</v>
      </c>
      <c r="E482" s="106">
        <v>2500</v>
      </c>
      <c r="F482" s="104"/>
      <c r="G482" s="55" t="s">
        <v>59</v>
      </c>
      <c r="H482" s="56" t="s">
        <v>60</v>
      </c>
      <c r="I482" s="38"/>
    </row>
    <row r="483" spans="1:50" ht="13.8" x14ac:dyDescent="0.3">
      <c r="A483" s="100" t="s">
        <v>262</v>
      </c>
      <c r="B483" s="101" t="s">
        <v>366</v>
      </c>
      <c r="C483" s="102" t="s">
        <v>225</v>
      </c>
      <c r="D483" s="185">
        <v>230</v>
      </c>
      <c r="E483" s="106">
        <v>2500</v>
      </c>
      <c r="F483" s="104"/>
      <c r="G483" s="55" t="s">
        <v>59</v>
      </c>
      <c r="H483" s="56" t="s">
        <v>60</v>
      </c>
      <c r="I483" s="38"/>
    </row>
    <row r="484" spans="1:50" ht="13.8" x14ac:dyDescent="0.3">
      <c r="A484" s="36"/>
      <c r="B484" s="15"/>
      <c r="C484" s="27"/>
      <c r="D484" s="43"/>
      <c r="E484" s="44"/>
      <c r="F484" s="122"/>
      <c r="G484" s="123"/>
      <c r="H484" s="184"/>
      <c r="I484" s="38"/>
    </row>
    <row r="485" spans="1:50" s="77" customFormat="1" ht="13.8" x14ac:dyDescent="0.25">
      <c r="A485" s="45" t="s">
        <v>367</v>
      </c>
      <c r="B485" s="46" t="s">
        <v>2</v>
      </c>
      <c r="C485" s="27" t="s">
        <v>2</v>
      </c>
      <c r="D485" s="43"/>
      <c r="E485" s="44"/>
      <c r="F485" s="19"/>
      <c r="G485" s="18"/>
      <c r="H485" s="20"/>
      <c r="I485" s="59"/>
      <c r="J485" s="22"/>
      <c r="K485" s="22"/>
      <c r="L485" s="22"/>
      <c r="M485" s="22"/>
      <c r="N485" s="22"/>
      <c r="O485" s="22"/>
      <c r="P485" s="22"/>
      <c r="Q485" s="22"/>
      <c r="R485" s="21"/>
      <c r="S485" s="21"/>
      <c r="T485" s="21"/>
      <c r="U485" s="21"/>
      <c r="V485" s="21"/>
      <c r="W485" s="21"/>
      <c r="X485" s="21"/>
      <c r="Y485" s="21"/>
      <c r="Z485" s="21"/>
      <c r="AA485" s="21"/>
      <c r="AB485" s="21"/>
      <c r="AC485" s="21"/>
      <c r="AD485" s="21"/>
      <c r="AE485" s="21"/>
      <c r="AF485" s="21"/>
      <c r="AG485" s="21"/>
      <c r="AH485" s="21"/>
      <c r="AI485" s="21"/>
      <c r="AJ485" s="21"/>
      <c r="AK485" s="21"/>
      <c r="AL485" s="21"/>
      <c r="AM485" s="21"/>
      <c r="AN485" s="21"/>
      <c r="AO485" s="21"/>
      <c r="AP485" s="21"/>
      <c r="AQ485" s="21"/>
      <c r="AR485" s="21"/>
      <c r="AS485" s="21"/>
      <c r="AT485" s="21"/>
      <c r="AU485" s="21"/>
      <c r="AV485" s="21"/>
      <c r="AW485" s="21"/>
      <c r="AX485" s="21"/>
    </row>
    <row r="486" spans="1:50" s="77" customFormat="1" ht="13.8" x14ac:dyDescent="0.25">
      <c r="A486" s="36" t="s">
        <v>124</v>
      </c>
      <c r="B486" s="78" t="s">
        <v>105</v>
      </c>
      <c r="C486" s="48"/>
      <c r="D486" s="39"/>
      <c r="E486" s="40"/>
      <c r="F486" s="41">
        <v>1</v>
      </c>
      <c r="G486" s="11"/>
      <c r="H486" s="42">
        <f t="shared" ref="H486" si="70">F486*G486</f>
        <v>0</v>
      </c>
      <c r="I486" s="59"/>
      <c r="J486" s="22"/>
      <c r="K486" s="22"/>
      <c r="L486" s="22"/>
      <c r="M486" s="22"/>
      <c r="N486" s="22"/>
      <c r="O486" s="22"/>
      <c r="P486" s="22"/>
      <c r="Q486" s="22"/>
      <c r="R486" s="21"/>
      <c r="S486" s="21"/>
      <c r="T486" s="21"/>
      <c r="U486" s="21"/>
      <c r="V486" s="21"/>
      <c r="W486" s="21"/>
      <c r="X486" s="21"/>
      <c r="Y486" s="21"/>
      <c r="Z486" s="21"/>
      <c r="AA486" s="21"/>
      <c r="AB486" s="21"/>
      <c r="AC486" s="21"/>
      <c r="AD486" s="21"/>
      <c r="AE486" s="21"/>
      <c r="AF486" s="21"/>
      <c r="AG486" s="21"/>
      <c r="AH486" s="21"/>
      <c r="AI486" s="21"/>
      <c r="AJ486" s="21"/>
      <c r="AK486" s="21"/>
      <c r="AL486" s="21"/>
      <c r="AM486" s="21"/>
      <c r="AN486" s="21"/>
      <c r="AO486" s="21"/>
      <c r="AP486" s="21"/>
      <c r="AQ486" s="21"/>
      <c r="AR486" s="21"/>
      <c r="AS486" s="21"/>
      <c r="AT486" s="21"/>
      <c r="AU486" s="21"/>
      <c r="AV486" s="21"/>
      <c r="AW486" s="21"/>
      <c r="AX486" s="21"/>
    </row>
    <row r="487" spans="1:50" s="26" customFormat="1" ht="12.75" customHeight="1" x14ac:dyDescent="0.3">
      <c r="A487" s="36"/>
      <c r="B487" s="46"/>
      <c r="C487" s="27"/>
      <c r="D487" s="43"/>
      <c r="E487" s="44"/>
      <c r="F487" s="19"/>
      <c r="G487" s="18"/>
      <c r="H487" s="20"/>
      <c r="I487" s="189"/>
      <c r="J487" s="190"/>
      <c r="K487" s="190"/>
      <c r="L487" s="190"/>
      <c r="M487"/>
    </row>
    <row r="488" spans="1:50" ht="13.95" customHeight="1" thickBot="1" x14ac:dyDescent="0.35">
      <c r="A488" s="79" t="s">
        <v>223</v>
      </c>
      <c r="B488" s="191" t="s">
        <v>2</v>
      </c>
      <c r="C488" s="81" t="s">
        <v>2</v>
      </c>
      <c r="D488" s="82"/>
      <c r="E488" s="83"/>
      <c r="F488" s="84"/>
      <c r="G488" s="85" t="s">
        <v>125</v>
      </c>
      <c r="H488" s="86">
        <f>SUM(H267:H487)</f>
        <v>0</v>
      </c>
      <c r="I488" s="38"/>
    </row>
    <row r="489" spans="1:50" ht="13.95" customHeight="1" x14ac:dyDescent="0.3">
      <c r="A489" s="36" t="s">
        <v>2</v>
      </c>
      <c r="B489" s="46" t="s">
        <v>2</v>
      </c>
      <c r="C489" s="27" t="s">
        <v>2</v>
      </c>
      <c r="D489" s="43"/>
      <c r="E489" s="44"/>
      <c r="F489" s="19"/>
      <c r="G489" s="18"/>
      <c r="H489" s="20"/>
      <c r="I489" s="38"/>
    </row>
    <row r="490" spans="1:50" ht="13.8" x14ac:dyDescent="0.3">
      <c r="A490" s="45" t="s">
        <v>368</v>
      </c>
      <c r="B490" s="46" t="s">
        <v>2</v>
      </c>
      <c r="C490" s="27" t="s">
        <v>2</v>
      </c>
      <c r="D490" s="43"/>
      <c r="E490" s="44"/>
      <c r="F490" s="19"/>
      <c r="G490" s="18"/>
      <c r="H490" s="20"/>
      <c r="I490" s="38"/>
    </row>
    <row r="491" spans="1:50" s="26" customFormat="1" ht="13.8" x14ac:dyDescent="0.3">
      <c r="A491" s="36" t="s">
        <v>2</v>
      </c>
      <c r="B491" s="46" t="s">
        <v>2</v>
      </c>
      <c r="C491" s="27" t="s">
        <v>2</v>
      </c>
      <c r="D491" s="43"/>
      <c r="E491" s="44"/>
      <c r="F491" s="19"/>
      <c r="G491" s="18"/>
      <c r="H491" s="20"/>
      <c r="I491" s="38"/>
    </row>
    <row r="492" spans="1:50" s="26" customFormat="1" ht="15" customHeight="1" x14ac:dyDescent="0.3">
      <c r="A492" s="448" t="s">
        <v>369</v>
      </c>
      <c r="B492" s="449"/>
      <c r="C492" s="27" t="s">
        <v>370</v>
      </c>
      <c r="D492" s="43"/>
      <c r="E492" s="44"/>
      <c r="F492" s="19"/>
      <c r="G492" s="18"/>
      <c r="H492" s="20"/>
      <c r="I492" s="38"/>
    </row>
    <row r="493" spans="1:50" s="26" customFormat="1" ht="27.6" x14ac:dyDescent="0.3">
      <c r="A493" s="36" t="s">
        <v>371</v>
      </c>
      <c r="B493" s="192" t="s">
        <v>372</v>
      </c>
      <c r="C493" s="48" t="s">
        <v>373</v>
      </c>
      <c r="D493" s="39">
        <f>2120*2+1280*1</f>
        <v>5520</v>
      </c>
      <c r="E493" s="40"/>
      <c r="F493" s="41">
        <f>ROUNDUP((D493/80),0)</f>
        <v>69</v>
      </c>
      <c r="G493" s="11"/>
      <c r="H493" s="42">
        <f t="shared" ref="H493:H495" si="71">F493*G493</f>
        <v>0</v>
      </c>
      <c r="I493" s="38"/>
    </row>
    <row r="494" spans="1:50" s="26" customFormat="1" ht="41.4" x14ac:dyDescent="0.3">
      <c r="A494" s="36" t="s">
        <v>374</v>
      </c>
      <c r="B494" s="193" t="s">
        <v>375</v>
      </c>
      <c r="C494" s="48" t="s">
        <v>23</v>
      </c>
      <c r="D494" s="194">
        <f>2*2.12</f>
        <v>4.24</v>
      </c>
      <c r="E494" s="40"/>
      <c r="F494" s="195">
        <f>D494</f>
        <v>4.24</v>
      </c>
      <c r="G494" s="11"/>
      <c r="H494" s="42">
        <f t="shared" si="71"/>
        <v>0</v>
      </c>
      <c r="I494" s="38"/>
    </row>
    <row r="495" spans="1:50" s="26" customFormat="1" ht="55.2" x14ac:dyDescent="0.3">
      <c r="A495" s="196" t="s">
        <v>376</v>
      </c>
      <c r="B495" s="197" t="s">
        <v>377</v>
      </c>
      <c r="C495" s="48" t="s">
        <v>23</v>
      </c>
      <c r="D495" s="198">
        <v>4.2</v>
      </c>
      <c r="E495" s="40"/>
      <c r="F495" s="199">
        <f>D495</f>
        <v>4.2</v>
      </c>
      <c r="G495" s="11"/>
      <c r="H495" s="42">
        <f t="shared" si="71"/>
        <v>0</v>
      </c>
      <c r="I495" s="38"/>
    </row>
    <row r="496" spans="1:50" s="26" customFormat="1" ht="27.6" x14ac:dyDescent="0.3">
      <c r="A496" s="36" t="s">
        <v>378</v>
      </c>
      <c r="B496" s="192" t="s">
        <v>379</v>
      </c>
      <c r="C496" s="48" t="s">
        <v>380</v>
      </c>
      <c r="D496" s="200"/>
      <c r="E496" s="40"/>
      <c r="F496" s="54"/>
      <c r="G496" s="55" t="s">
        <v>59</v>
      </c>
      <c r="H496" s="56" t="s">
        <v>60</v>
      </c>
      <c r="I496" s="38"/>
    </row>
    <row r="497" spans="1:9" s="26" customFormat="1" ht="27.6" x14ac:dyDescent="0.3">
      <c r="A497" s="36" t="s">
        <v>381</v>
      </c>
      <c r="B497" s="192" t="s">
        <v>379</v>
      </c>
      <c r="C497" s="48" t="s">
        <v>23</v>
      </c>
      <c r="D497" s="201">
        <v>4.2</v>
      </c>
      <c r="E497" s="202"/>
      <c r="F497" s="203">
        <f>D497</f>
        <v>4.2</v>
      </c>
      <c r="G497" s="12"/>
      <c r="H497" s="56">
        <f>F497*G497</f>
        <v>0</v>
      </c>
      <c r="I497" s="38"/>
    </row>
    <row r="498" spans="1:9" s="26" customFormat="1" ht="13.8" x14ac:dyDescent="0.3">
      <c r="A498" s="36"/>
      <c r="B498" s="46"/>
      <c r="C498" s="27"/>
      <c r="D498" s="43"/>
      <c r="E498" s="44"/>
      <c r="F498" s="19"/>
      <c r="G498" s="18"/>
      <c r="H498" s="20"/>
      <c r="I498" s="38"/>
    </row>
    <row r="499" spans="1:9" ht="13.8" x14ac:dyDescent="0.3">
      <c r="A499" s="204" t="s">
        <v>368</v>
      </c>
      <c r="B499" s="191" t="s">
        <v>2</v>
      </c>
      <c r="C499" s="81" t="s">
        <v>2</v>
      </c>
      <c r="D499" s="82"/>
      <c r="E499" s="83"/>
      <c r="F499" s="84"/>
      <c r="G499" s="85" t="s">
        <v>125</v>
      </c>
      <c r="H499" s="86">
        <f>SUM(H493:H498)</f>
        <v>0</v>
      </c>
      <c r="I499" s="38"/>
    </row>
    <row r="500" spans="1:9" ht="13.8" x14ac:dyDescent="0.3">
      <c r="A500" s="45"/>
      <c r="B500" s="66"/>
      <c r="C500" s="16"/>
      <c r="D500" s="43"/>
      <c r="E500" s="44"/>
      <c r="F500" s="19"/>
      <c r="G500" s="18"/>
      <c r="H500" s="20"/>
      <c r="I500" s="38"/>
    </row>
    <row r="501" spans="1:9" ht="13.8" x14ac:dyDescent="0.3">
      <c r="A501" s="45" t="s">
        <v>382</v>
      </c>
      <c r="B501" s="46"/>
      <c r="C501" s="27" t="s">
        <v>2</v>
      </c>
      <c r="D501" s="43"/>
      <c r="E501" s="44"/>
      <c r="F501" s="19"/>
      <c r="G501" s="18"/>
      <c r="H501" s="20"/>
      <c r="I501" s="164"/>
    </row>
    <row r="502" spans="1:9" ht="13.8" x14ac:dyDescent="0.3">
      <c r="A502" s="45" t="s">
        <v>383</v>
      </c>
      <c r="B502" s="46" t="s">
        <v>2</v>
      </c>
      <c r="C502" s="27"/>
      <c r="D502" s="43"/>
      <c r="E502" s="44"/>
      <c r="F502" s="19"/>
      <c r="G502" s="18"/>
      <c r="H502" s="20"/>
      <c r="I502" s="164"/>
    </row>
    <row r="503" spans="1:9" ht="13.95" customHeight="1" x14ac:dyDescent="0.3">
      <c r="A503" s="45" t="s">
        <v>384</v>
      </c>
      <c r="B503" s="205"/>
      <c r="C503" s="206"/>
      <c r="D503" s="207"/>
      <c r="E503" s="208"/>
      <c r="F503" s="19"/>
      <c r="G503" s="18"/>
      <c r="H503" s="20"/>
      <c r="I503" s="164"/>
    </row>
    <row r="504" spans="1:9" ht="13.8" x14ac:dyDescent="0.3">
      <c r="A504" s="45" t="s">
        <v>385</v>
      </c>
      <c r="B504" s="209" t="s">
        <v>386</v>
      </c>
      <c r="C504" s="27" t="s">
        <v>387</v>
      </c>
      <c r="D504" s="43"/>
      <c r="E504" s="44"/>
      <c r="F504" s="19"/>
      <c r="G504" s="18"/>
      <c r="H504" s="20"/>
      <c r="I504" s="38"/>
    </row>
    <row r="505" spans="1:9" ht="13.5" customHeight="1" x14ac:dyDescent="0.3">
      <c r="A505" s="36" t="s">
        <v>388</v>
      </c>
      <c r="B505" s="47" t="s">
        <v>389</v>
      </c>
      <c r="C505" s="48" t="s">
        <v>48</v>
      </c>
      <c r="D505" s="39">
        <f>11783+44+317</f>
        <v>12144</v>
      </c>
      <c r="E505" s="40"/>
      <c r="F505" s="54"/>
      <c r="G505" s="55" t="s">
        <v>59</v>
      </c>
      <c r="H505" s="56" t="s">
        <v>60</v>
      </c>
      <c r="I505" s="38"/>
    </row>
    <row r="506" spans="1:9" ht="12.75" customHeight="1" x14ac:dyDescent="0.3">
      <c r="A506" s="36" t="s">
        <v>390</v>
      </c>
      <c r="B506" s="47" t="s">
        <v>391</v>
      </c>
      <c r="C506" s="48" t="s">
        <v>48</v>
      </c>
      <c r="D506" s="39">
        <f t="shared" ref="D506:D514" si="72">11783+44+317</f>
        <v>12144</v>
      </c>
      <c r="E506" s="40"/>
      <c r="F506" s="54"/>
      <c r="G506" s="55" t="s">
        <v>59</v>
      </c>
      <c r="H506" s="56" t="s">
        <v>60</v>
      </c>
      <c r="I506" s="164"/>
    </row>
    <row r="507" spans="1:9" ht="12.75" customHeight="1" x14ac:dyDescent="0.3">
      <c r="A507" s="36" t="s">
        <v>392</v>
      </c>
      <c r="B507" s="47" t="s">
        <v>393</v>
      </c>
      <c r="C507" s="48" t="s">
        <v>48</v>
      </c>
      <c r="D507" s="39">
        <f t="shared" si="72"/>
        <v>12144</v>
      </c>
      <c r="E507" s="40"/>
      <c r="F507" s="54"/>
      <c r="G507" s="55" t="s">
        <v>59</v>
      </c>
      <c r="H507" s="56" t="s">
        <v>60</v>
      </c>
      <c r="I507" s="164"/>
    </row>
    <row r="508" spans="1:9" ht="12.75" customHeight="1" x14ac:dyDescent="0.3">
      <c r="A508" s="36" t="s">
        <v>394</v>
      </c>
      <c r="B508" s="47" t="s">
        <v>395</v>
      </c>
      <c r="C508" s="48" t="s">
        <v>48</v>
      </c>
      <c r="D508" s="39">
        <f t="shared" si="72"/>
        <v>12144</v>
      </c>
      <c r="E508" s="40"/>
      <c r="F508" s="54"/>
      <c r="G508" s="55" t="s">
        <v>59</v>
      </c>
      <c r="H508" s="56" t="s">
        <v>60</v>
      </c>
      <c r="I508" s="164"/>
    </row>
    <row r="509" spans="1:9" ht="12.75" customHeight="1" x14ac:dyDescent="0.3">
      <c r="A509" s="36" t="s">
        <v>396</v>
      </c>
      <c r="B509" s="47" t="s">
        <v>397</v>
      </c>
      <c r="C509" s="48" t="s">
        <v>48</v>
      </c>
      <c r="D509" s="39">
        <f t="shared" si="72"/>
        <v>12144</v>
      </c>
      <c r="E509" s="40"/>
      <c r="F509" s="54"/>
      <c r="G509" s="55" t="s">
        <v>59</v>
      </c>
      <c r="H509" s="56" t="s">
        <v>60</v>
      </c>
      <c r="I509" s="164"/>
    </row>
    <row r="510" spans="1:9" ht="12.75" customHeight="1" x14ac:dyDescent="0.3">
      <c r="A510" s="36" t="s">
        <v>398</v>
      </c>
      <c r="B510" s="47" t="s">
        <v>399</v>
      </c>
      <c r="C510" s="48" t="s">
        <v>48</v>
      </c>
      <c r="D510" s="39">
        <f t="shared" si="72"/>
        <v>12144</v>
      </c>
      <c r="E510" s="40"/>
      <c r="F510" s="54"/>
      <c r="G510" s="55" t="s">
        <v>59</v>
      </c>
      <c r="H510" s="56" t="s">
        <v>60</v>
      </c>
      <c r="I510" s="164"/>
    </row>
    <row r="511" spans="1:9" ht="12.75" customHeight="1" x14ac:dyDescent="0.3">
      <c r="A511" s="36" t="s">
        <v>400</v>
      </c>
      <c r="B511" s="47" t="s">
        <v>401</v>
      </c>
      <c r="C511" s="48" t="s">
        <v>48</v>
      </c>
      <c r="D511" s="39">
        <f t="shared" si="72"/>
        <v>12144</v>
      </c>
      <c r="E511" s="40"/>
      <c r="F511" s="54"/>
      <c r="G511" s="55" t="s">
        <v>59</v>
      </c>
      <c r="H511" s="56" t="s">
        <v>60</v>
      </c>
      <c r="I511" s="164"/>
    </row>
    <row r="512" spans="1:9" ht="12.75" customHeight="1" x14ac:dyDescent="0.3">
      <c r="A512" s="36" t="s">
        <v>402</v>
      </c>
      <c r="B512" s="47" t="s">
        <v>403</v>
      </c>
      <c r="C512" s="48" t="s">
        <v>48</v>
      </c>
      <c r="D512" s="39">
        <f t="shared" si="72"/>
        <v>12144</v>
      </c>
      <c r="E512" s="40"/>
      <c r="F512" s="41">
        <v>2</v>
      </c>
      <c r="G512" s="12"/>
      <c r="H512" s="42">
        <f t="shared" ref="H512:H514" si="73">F512*G512</f>
        <v>0</v>
      </c>
      <c r="I512" s="164"/>
    </row>
    <row r="513" spans="1:9" ht="12.75" customHeight="1" x14ac:dyDescent="0.3">
      <c r="A513" s="36" t="s">
        <v>404</v>
      </c>
      <c r="B513" s="47" t="s">
        <v>405</v>
      </c>
      <c r="C513" s="48" t="s">
        <v>48</v>
      </c>
      <c r="D513" s="39">
        <f t="shared" si="72"/>
        <v>12144</v>
      </c>
      <c r="E513" s="40"/>
      <c r="F513" s="104"/>
      <c r="G513" s="55" t="s">
        <v>59</v>
      </c>
      <c r="H513" s="56" t="s">
        <v>60</v>
      </c>
      <c r="I513" s="164"/>
    </row>
    <row r="514" spans="1:9" ht="12.75" customHeight="1" x14ac:dyDescent="0.3">
      <c r="A514" s="36" t="s">
        <v>406</v>
      </c>
      <c r="B514" s="47" t="s">
        <v>407</v>
      </c>
      <c r="C514" s="48" t="s">
        <v>48</v>
      </c>
      <c r="D514" s="39">
        <f t="shared" si="72"/>
        <v>12144</v>
      </c>
      <c r="E514" s="40"/>
      <c r="F514" s="41">
        <v>2</v>
      </c>
      <c r="G514" s="12"/>
      <c r="H514" s="42">
        <f t="shared" si="73"/>
        <v>0</v>
      </c>
      <c r="I514" s="164"/>
    </row>
    <row r="515" spans="1:9" ht="12.75" customHeight="1" x14ac:dyDescent="0.3">
      <c r="A515" s="36" t="s">
        <v>2</v>
      </c>
      <c r="B515" s="46" t="s">
        <v>2</v>
      </c>
      <c r="C515" s="27"/>
      <c r="D515" s="43"/>
      <c r="E515" s="44"/>
      <c r="F515" s="19"/>
      <c r="G515" s="18"/>
      <c r="H515" s="20"/>
      <c r="I515" s="164"/>
    </row>
    <row r="516" spans="1:9" ht="13.8" x14ac:dyDescent="0.3">
      <c r="A516" s="45" t="s">
        <v>408</v>
      </c>
      <c r="B516" s="46" t="s">
        <v>2</v>
      </c>
      <c r="C516" s="27" t="s">
        <v>2</v>
      </c>
      <c r="D516" s="43"/>
      <c r="E516" s="44"/>
      <c r="F516" s="19"/>
      <c r="G516" s="18"/>
      <c r="H516" s="20"/>
      <c r="I516" s="164"/>
    </row>
    <row r="517" spans="1:9" ht="13.8" x14ac:dyDescent="0.3">
      <c r="A517" s="45" t="s">
        <v>409</v>
      </c>
      <c r="B517" s="209" t="s">
        <v>410</v>
      </c>
      <c r="C517" s="27"/>
      <c r="D517" s="43"/>
      <c r="E517" s="210"/>
      <c r="F517" s="211"/>
      <c r="G517" s="154"/>
      <c r="H517" s="155"/>
      <c r="I517" s="164"/>
    </row>
    <row r="518" spans="1:9" ht="13.8" x14ac:dyDescent="0.3">
      <c r="A518" s="36" t="s">
        <v>411</v>
      </c>
      <c r="B518" s="47" t="s">
        <v>412</v>
      </c>
      <c r="C518" s="48" t="s">
        <v>48</v>
      </c>
      <c r="D518" s="212">
        <v>2753</v>
      </c>
      <c r="E518" s="213"/>
      <c r="F518" s="214">
        <v>1</v>
      </c>
      <c r="G518" s="12"/>
      <c r="H518" s="42">
        <f t="shared" ref="H518:H520" si="74">F518*G518</f>
        <v>0</v>
      </c>
      <c r="I518" s="164"/>
    </row>
    <row r="519" spans="1:9" ht="13.8" x14ac:dyDescent="0.3">
      <c r="A519" s="36" t="s">
        <v>413</v>
      </c>
      <c r="B519" s="47" t="s">
        <v>250</v>
      </c>
      <c r="C519" s="48" t="s">
        <v>48</v>
      </c>
      <c r="D519" s="212">
        <v>2753</v>
      </c>
      <c r="E519" s="213"/>
      <c r="F519" s="214">
        <v>1</v>
      </c>
      <c r="G519" s="12"/>
      <c r="H519" s="42">
        <f t="shared" si="74"/>
        <v>0</v>
      </c>
      <c r="I519" s="164"/>
    </row>
    <row r="520" spans="1:9" ht="27.6" x14ac:dyDescent="0.25">
      <c r="A520" s="36" t="s">
        <v>414</v>
      </c>
      <c r="B520" s="215" t="s">
        <v>415</v>
      </c>
      <c r="C520" s="48" t="s">
        <v>48</v>
      </c>
      <c r="D520" s="212">
        <v>2753</v>
      </c>
      <c r="E520" s="213"/>
      <c r="F520" s="214">
        <v>1</v>
      </c>
      <c r="G520" s="12"/>
      <c r="H520" s="42">
        <f t="shared" si="74"/>
        <v>0</v>
      </c>
      <c r="I520" s="164"/>
    </row>
    <row r="521" spans="1:9" ht="13.8" x14ac:dyDescent="0.25">
      <c r="A521" s="36"/>
      <c r="B521" s="216"/>
      <c r="C521" s="217"/>
      <c r="D521" s="136"/>
      <c r="E521" s="218"/>
      <c r="F521" s="219"/>
      <c r="G521" s="150"/>
      <c r="H521" s="151"/>
      <c r="I521" s="164"/>
    </row>
    <row r="522" spans="1:9" ht="13.8" x14ac:dyDescent="0.3">
      <c r="A522" s="45" t="s">
        <v>416</v>
      </c>
      <c r="B522" s="209" t="s">
        <v>410</v>
      </c>
      <c r="C522" s="27"/>
      <c r="D522" s="43"/>
      <c r="E522" s="210"/>
      <c r="F522" s="211"/>
      <c r="G522" s="154"/>
      <c r="H522" s="155"/>
      <c r="I522" s="164"/>
    </row>
    <row r="523" spans="1:9" ht="13.8" x14ac:dyDescent="0.3">
      <c r="A523" s="36" t="s">
        <v>417</v>
      </c>
      <c r="B523" s="47" t="s">
        <v>418</v>
      </c>
      <c r="C523" s="48" t="s">
        <v>48</v>
      </c>
      <c r="D523" s="212">
        <v>1930</v>
      </c>
      <c r="E523" s="213"/>
      <c r="F523" s="214">
        <v>2</v>
      </c>
      <c r="G523" s="12"/>
      <c r="H523" s="42">
        <f t="shared" ref="H523:H527" si="75">F523*G523</f>
        <v>0</v>
      </c>
      <c r="I523" s="38"/>
    </row>
    <row r="524" spans="1:9" ht="13.8" x14ac:dyDescent="0.3">
      <c r="A524" s="36" t="s">
        <v>419</v>
      </c>
      <c r="B524" s="47" t="s">
        <v>250</v>
      </c>
      <c r="C524" s="48" t="s">
        <v>48</v>
      </c>
      <c r="D524" s="212">
        <v>1930</v>
      </c>
      <c r="E524" s="213"/>
      <c r="F524" s="214">
        <v>2</v>
      </c>
      <c r="G524" s="12"/>
      <c r="H524" s="42">
        <f t="shared" si="75"/>
        <v>0</v>
      </c>
      <c r="I524" s="164"/>
    </row>
    <row r="525" spans="1:9" ht="13.8" x14ac:dyDescent="0.3">
      <c r="A525" s="36" t="s">
        <v>420</v>
      </c>
      <c r="B525" s="47" t="s">
        <v>252</v>
      </c>
      <c r="C525" s="48" t="s">
        <v>48</v>
      </c>
      <c r="D525" s="212">
        <v>1930</v>
      </c>
      <c r="E525" s="213"/>
      <c r="F525" s="214">
        <v>2</v>
      </c>
      <c r="G525" s="12"/>
      <c r="H525" s="42">
        <f t="shared" si="75"/>
        <v>0</v>
      </c>
      <c r="I525" s="164"/>
    </row>
    <row r="526" spans="1:9" ht="13.8" x14ac:dyDescent="0.3">
      <c r="A526" s="36" t="s">
        <v>421</v>
      </c>
      <c r="B526" s="47" t="s">
        <v>422</v>
      </c>
      <c r="C526" s="48" t="s">
        <v>48</v>
      </c>
      <c r="D526" s="212">
        <v>1930</v>
      </c>
      <c r="E526" s="213"/>
      <c r="F526" s="214">
        <v>2</v>
      </c>
      <c r="G526" s="12"/>
      <c r="H526" s="42">
        <f t="shared" si="75"/>
        <v>0</v>
      </c>
      <c r="I526" s="164"/>
    </row>
    <row r="527" spans="1:9" ht="13.8" x14ac:dyDescent="0.3">
      <c r="A527" s="36" t="s">
        <v>423</v>
      </c>
      <c r="B527" s="47" t="s">
        <v>424</v>
      </c>
      <c r="C527" s="48" t="s">
        <v>48</v>
      </c>
      <c r="D527" s="212">
        <v>1930</v>
      </c>
      <c r="E527" s="213"/>
      <c r="F527" s="214">
        <v>2</v>
      </c>
      <c r="G527" s="12"/>
      <c r="H527" s="42">
        <f t="shared" si="75"/>
        <v>0</v>
      </c>
      <c r="I527" s="164"/>
    </row>
    <row r="528" spans="1:9" ht="13.8" x14ac:dyDescent="0.3">
      <c r="A528" s="36"/>
      <c r="B528" s="220"/>
      <c r="C528" s="217"/>
      <c r="D528" s="136"/>
      <c r="E528" s="218"/>
      <c r="F528" s="219"/>
      <c r="G528" s="150"/>
      <c r="H528" s="151"/>
      <c r="I528" s="164"/>
    </row>
    <row r="529" spans="1:10" ht="13.8" x14ac:dyDescent="0.3">
      <c r="A529" s="45" t="s">
        <v>425</v>
      </c>
      <c r="B529" s="209" t="s">
        <v>426</v>
      </c>
      <c r="C529" s="27" t="s">
        <v>427</v>
      </c>
      <c r="D529" s="43"/>
      <c r="E529" s="210"/>
      <c r="F529" s="211"/>
      <c r="G529" s="154"/>
      <c r="H529" s="155"/>
      <c r="I529" s="164"/>
    </row>
    <row r="530" spans="1:10" ht="13.8" x14ac:dyDescent="0.3">
      <c r="A530" s="36" t="s">
        <v>428</v>
      </c>
      <c r="B530" s="47" t="s">
        <v>429</v>
      </c>
      <c r="C530" s="48" t="s">
        <v>48</v>
      </c>
      <c r="D530" s="39">
        <f>11783+44+317</f>
        <v>12144</v>
      </c>
      <c r="E530" s="213">
        <v>1000</v>
      </c>
      <c r="F530" s="104">
        <v>4</v>
      </c>
      <c r="G530" s="12"/>
      <c r="H530" s="42">
        <f>F530*G530</f>
        <v>0</v>
      </c>
      <c r="I530" s="164"/>
    </row>
    <row r="531" spans="1:10" ht="27.6" x14ac:dyDescent="0.3">
      <c r="A531" s="36" t="s">
        <v>430</v>
      </c>
      <c r="B531" s="47" t="s">
        <v>431</v>
      </c>
      <c r="C531" s="48" t="s">
        <v>48</v>
      </c>
      <c r="D531" s="39">
        <f t="shared" ref="D531:D536" si="76">11783+44+317</f>
        <v>12144</v>
      </c>
      <c r="E531" s="213"/>
      <c r="F531" s="41">
        <v>4</v>
      </c>
      <c r="G531" s="12"/>
      <c r="H531" s="42">
        <f t="shared" ref="H531:H536" si="77">F531*G531</f>
        <v>0</v>
      </c>
      <c r="I531" s="38"/>
      <c r="J531" s="21"/>
    </row>
    <row r="532" spans="1:10" ht="27.6" x14ac:dyDescent="0.3">
      <c r="A532" s="36" t="s">
        <v>432</v>
      </c>
      <c r="B532" s="47" t="s">
        <v>433</v>
      </c>
      <c r="C532" s="48" t="s">
        <v>48</v>
      </c>
      <c r="D532" s="39">
        <f t="shared" si="76"/>
        <v>12144</v>
      </c>
      <c r="E532" s="213">
        <v>1000</v>
      </c>
      <c r="F532" s="104">
        <v>4</v>
      </c>
      <c r="G532" s="12"/>
      <c r="H532" s="42">
        <f t="shared" si="77"/>
        <v>0</v>
      </c>
      <c r="I532" s="164"/>
    </row>
    <row r="533" spans="1:10" ht="13.8" x14ac:dyDescent="0.3">
      <c r="A533" s="36" t="s">
        <v>434</v>
      </c>
      <c r="B533" s="47" t="s">
        <v>435</v>
      </c>
      <c r="C533" s="48" t="s">
        <v>48</v>
      </c>
      <c r="D533" s="39">
        <f t="shared" si="76"/>
        <v>12144</v>
      </c>
      <c r="E533" s="213">
        <v>1000</v>
      </c>
      <c r="F533" s="104">
        <v>4</v>
      </c>
      <c r="G533" s="12"/>
      <c r="H533" s="42">
        <f t="shared" si="77"/>
        <v>0</v>
      </c>
      <c r="I533" s="164"/>
    </row>
    <row r="534" spans="1:10" ht="13.8" x14ac:dyDescent="0.3">
      <c r="A534" s="36" t="s">
        <v>436</v>
      </c>
      <c r="B534" s="47" t="s">
        <v>437</v>
      </c>
      <c r="C534" s="48" t="s">
        <v>48</v>
      </c>
      <c r="D534" s="39">
        <f t="shared" si="76"/>
        <v>12144</v>
      </c>
      <c r="E534" s="213">
        <v>1000</v>
      </c>
      <c r="F534" s="104">
        <v>4</v>
      </c>
      <c r="G534" s="12"/>
      <c r="H534" s="42">
        <f t="shared" si="77"/>
        <v>0</v>
      </c>
      <c r="I534" s="164"/>
    </row>
    <row r="535" spans="1:10" ht="13.8" x14ac:dyDescent="0.3">
      <c r="A535" s="36" t="s">
        <v>438</v>
      </c>
      <c r="B535" s="47" t="s">
        <v>250</v>
      </c>
      <c r="C535" s="48" t="s">
        <v>48</v>
      </c>
      <c r="D535" s="39">
        <f t="shared" si="76"/>
        <v>12144</v>
      </c>
      <c r="E535" s="213">
        <v>1000</v>
      </c>
      <c r="F535" s="104">
        <v>4</v>
      </c>
      <c r="G535" s="12"/>
      <c r="H535" s="42">
        <f t="shared" si="77"/>
        <v>0</v>
      </c>
      <c r="I535" s="164"/>
    </row>
    <row r="536" spans="1:10" ht="13.8" x14ac:dyDescent="0.3">
      <c r="A536" s="36" t="s">
        <v>423</v>
      </c>
      <c r="B536" s="47" t="s">
        <v>439</v>
      </c>
      <c r="C536" s="48" t="s">
        <v>48</v>
      </c>
      <c r="D536" s="39">
        <f t="shared" si="76"/>
        <v>12144</v>
      </c>
      <c r="E536" s="213"/>
      <c r="F536" s="104">
        <v>4</v>
      </c>
      <c r="G536" s="12"/>
      <c r="H536" s="42">
        <f t="shared" si="77"/>
        <v>0</v>
      </c>
      <c r="I536" s="38"/>
      <c r="J536" s="21"/>
    </row>
    <row r="537" spans="1:10" ht="13.8" x14ac:dyDescent="0.3">
      <c r="A537" s="36"/>
      <c r="B537" s="220"/>
      <c r="C537" s="217"/>
      <c r="D537" s="136"/>
      <c r="E537" s="218"/>
      <c r="F537" s="219"/>
      <c r="G537" s="150"/>
      <c r="H537" s="151"/>
      <c r="I537" s="164"/>
    </row>
    <row r="538" spans="1:10" ht="13.8" x14ac:dyDescent="0.3">
      <c r="A538" s="45" t="s">
        <v>440</v>
      </c>
      <c r="B538" s="209" t="s">
        <v>441</v>
      </c>
      <c r="C538" s="171"/>
      <c r="D538" s="172"/>
      <c r="E538" s="152"/>
      <c r="F538" s="153"/>
      <c r="G538" s="154"/>
      <c r="H538" s="155"/>
      <c r="I538" s="164"/>
    </row>
    <row r="539" spans="1:10" ht="13.8" x14ac:dyDescent="0.3">
      <c r="A539" s="36" t="s">
        <v>442</v>
      </c>
      <c r="B539" s="47" t="s">
        <v>250</v>
      </c>
      <c r="C539" s="48" t="s">
        <v>443</v>
      </c>
      <c r="D539" s="39"/>
      <c r="E539" s="40"/>
      <c r="F539" s="54"/>
      <c r="G539" s="55" t="s">
        <v>59</v>
      </c>
      <c r="H539" s="56" t="s">
        <v>60</v>
      </c>
      <c r="I539" s="164"/>
    </row>
    <row r="540" spans="1:10" ht="13.8" x14ac:dyDescent="0.3">
      <c r="A540" s="36" t="s">
        <v>444</v>
      </c>
      <c r="B540" s="47" t="s">
        <v>445</v>
      </c>
      <c r="C540" s="48" t="s">
        <v>443</v>
      </c>
      <c r="D540" s="39"/>
      <c r="E540" s="40"/>
      <c r="F540" s="54"/>
      <c r="G540" s="55" t="s">
        <v>59</v>
      </c>
      <c r="H540" s="56" t="s">
        <v>60</v>
      </c>
      <c r="I540" s="164"/>
    </row>
    <row r="541" spans="1:10" ht="13.8" x14ac:dyDescent="0.3">
      <c r="A541" s="36" t="s">
        <v>2</v>
      </c>
      <c r="B541" s="46" t="s">
        <v>2</v>
      </c>
      <c r="C541" s="27" t="s">
        <v>2</v>
      </c>
      <c r="D541" s="43"/>
      <c r="E541" s="44"/>
      <c r="F541" s="19"/>
      <c r="G541" s="18"/>
      <c r="H541" s="20"/>
      <c r="I541" s="164"/>
    </row>
    <row r="542" spans="1:10" ht="13.8" x14ac:dyDescent="0.3">
      <c r="A542" s="45" t="s">
        <v>446</v>
      </c>
      <c r="B542" s="46" t="s">
        <v>2</v>
      </c>
      <c r="C542" s="27"/>
      <c r="D542" s="43"/>
      <c r="E542" s="44"/>
      <c r="F542" s="19"/>
      <c r="G542" s="18"/>
      <c r="H542" s="20"/>
      <c r="I542" s="38"/>
    </row>
    <row r="543" spans="1:10" ht="13.8" x14ac:dyDescent="0.3">
      <c r="A543" s="36" t="s">
        <v>447</v>
      </c>
      <c r="B543" s="47" t="s">
        <v>410</v>
      </c>
      <c r="C543" s="48" t="s">
        <v>48</v>
      </c>
      <c r="D543" s="39">
        <v>16253</v>
      </c>
      <c r="E543" s="213">
        <v>500</v>
      </c>
      <c r="F543" s="104">
        <v>20</v>
      </c>
      <c r="G543" s="12"/>
      <c r="H543" s="42">
        <f t="shared" ref="H543:H551" si="78">F543*G543</f>
        <v>0</v>
      </c>
      <c r="I543" s="221"/>
    </row>
    <row r="544" spans="1:10" ht="13.8" x14ac:dyDescent="0.3">
      <c r="A544" s="36" t="s">
        <v>448</v>
      </c>
      <c r="B544" s="47" t="s">
        <v>410</v>
      </c>
      <c r="C544" s="48" t="s">
        <v>48</v>
      </c>
      <c r="D544" s="39">
        <v>16253</v>
      </c>
      <c r="E544" s="213">
        <v>500</v>
      </c>
      <c r="F544" s="104">
        <v>20</v>
      </c>
      <c r="G544" s="12"/>
      <c r="H544" s="42">
        <f t="shared" si="78"/>
        <v>0</v>
      </c>
      <c r="I544" s="38"/>
    </row>
    <row r="545" spans="1:12" ht="13.8" x14ac:dyDescent="0.3">
      <c r="A545" s="36" t="s">
        <v>449</v>
      </c>
      <c r="B545" s="47" t="s">
        <v>410</v>
      </c>
      <c r="C545" s="48" t="s">
        <v>48</v>
      </c>
      <c r="D545" s="39">
        <v>16253</v>
      </c>
      <c r="E545" s="213">
        <v>500</v>
      </c>
      <c r="F545" s="104">
        <v>20</v>
      </c>
      <c r="G545" s="12"/>
      <c r="H545" s="42">
        <f t="shared" si="78"/>
        <v>0</v>
      </c>
      <c r="I545" s="52"/>
      <c r="J545" s="21"/>
    </row>
    <row r="546" spans="1:12" ht="13.8" x14ac:dyDescent="0.3">
      <c r="A546" s="36" t="s">
        <v>450</v>
      </c>
      <c r="B546" s="222" t="s">
        <v>401</v>
      </c>
      <c r="C546" s="48" t="s">
        <v>48</v>
      </c>
      <c r="D546" s="39">
        <v>16253</v>
      </c>
      <c r="E546" s="213">
        <v>500</v>
      </c>
      <c r="F546" s="104">
        <v>1</v>
      </c>
      <c r="G546" s="12"/>
      <c r="H546" s="42">
        <f t="shared" si="78"/>
        <v>0</v>
      </c>
      <c r="I546" s="52"/>
      <c r="J546" s="21"/>
    </row>
    <row r="547" spans="1:12" ht="13.8" x14ac:dyDescent="0.3">
      <c r="A547" s="36" t="s">
        <v>451</v>
      </c>
      <c r="B547" s="47" t="s">
        <v>401</v>
      </c>
      <c r="C547" s="48" t="s">
        <v>48</v>
      </c>
      <c r="D547" s="39">
        <v>16253</v>
      </c>
      <c r="E547" s="213">
        <v>500</v>
      </c>
      <c r="F547" s="54"/>
      <c r="G547" s="55" t="s">
        <v>59</v>
      </c>
      <c r="H547" s="56" t="s">
        <v>60</v>
      </c>
      <c r="I547" s="38"/>
    </row>
    <row r="548" spans="1:12" ht="28.2" customHeight="1" x14ac:dyDescent="0.3">
      <c r="A548" s="36" t="s">
        <v>452</v>
      </c>
      <c r="B548" s="47" t="s">
        <v>453</v>
      </c>
      <c r="C548" s="48" t="s">
        <v>48</v>
      </c>
      <c r="D548" s="39">
        <v>16253</v>
      </c>
      <c r="E548" s="213">
        <v>500</v>
      </c>
      <c r="F548" s="41">
        <v>12</v>
      </c>
      <c r="G548" s="12"/>
      <c r="H548" s="42">
        <f t="shared" si="78"/>
        <v>0</v>
      </c>
      <c r="I548" s="38"/>
    </row>
    <row r="549" spans="1:12" ht="14.4" customHeight="1" x14ac:dyDescent="0.3">
      <c r="A549" s="36" t="s">
        <v>454</v>
      </c>
      <c r="B549" s="70" t="s">
        <v>2</v>
      </c>
      <c r="C549" s="48" t="s">
        <v>48</v>
      </c>
      <c r="D549" s="39">
        <v>16253</v>
      </c>
      <c r="E549" s="40" t="s">
        <v>455</v>
      </c>
      <c r="F549" s="41">
        <v>4</v>
      </c>
      <c r="G549" s="12"/>
      <c r="H549" s="42">
        <f t="shared" si="78"/>
        <v>0</v>
      </c>
      <c r="I549" s="38"/>
      <c r="L549" s="21"/>
    </row>
    <row r="550" spans="1:12" ht="27.6" x14ac:dyDescent="0.3">
      <c r="A550" s="36" t="s">
        <v>456</v>
      </c>
      <c r="B550" s="70" t="s">
        <v>2</v>
      </c>
      <c r="C550" s="48" t="s">
        <v>2</v>
      </c>
      <c r="D550" s="39"/>
      <c r="E550" s="40" t="s">
        <v>457</v>
      </c>
      <c r="F550" s="41">
        <v>1</v>
      </c>
      <c r="G550" s="12"/>
      <c r="H550" s="42">
        <f t="shared" si="78"/>
        <v>0</v>
      </c>
      <c r="I550" s="38"/>
    </row>
    <row r="551" spans="1:12" ht="27.6" x14ac:dyDescent="0.3">
      <c r="A551" s="36" t="s">
        <v>458</v>
      </c>
      <c r="B551" s="70"/>
      <c r="C551" s="48"/>
      <c r="D551" s="223"/>
      <c r="E551" s="224"/>
      <c r="F551" s="149">
        <v>4</v>
      </c>
      <c r="G551" s="12"/>
      <c r="H551" s="42">
        <f t="shared" si="78"/>
        <v>0</v>
      </c>
      <c r="I551" s="38"/>
    </row>
    <row r="552" spans="1:12" ht="13.8" x14ac:dyDescent="0.3">
      <c r="A552" s="36"/>
      <c r="B552" s="225" t="s">
        <v>459</v>
      </c>
      <c r="C552" s="217"/>
      <c r="D552" s="136"/>
      <c r="E552" s="148"/>
      <c r="F552" s="149"/>
      <c r="G552" s="150"/>
      <c r="H552" s="151"/>
      <c r="I552" s="38"/>
    </row>
    <row r="553" spans="1:12" ht="13.8" x14ac:dyDescent="0.3">
      <c r="A553" s="36"/>
      <c r="B553" s="15" t="s">
        <v>460</v>
      </c>
      <c r="C553" s="27"/>
      <c r="D553" s="43"/>
      <c r="E553" s="44"/>
      <c r="F553" s="19"/>
      <c r="G553" s="18"/>
      <c r="H553" s="20"/>
      <c r="I553" s="38"/>
    </row>
    <row r="554" spans="1:12" ht="13.8" x14ac:dyDescent="0.3">
      <c r="A554" s="45" t="s">
        <v>461</v>
      </c>
      <c r="B554" s="15"/>
      <c r="C554" s="27"/>
      <c r="D554" s="43"/>
      <c r="E554" s="44"/>
      <c r="F554" s="19"/>
      <c r="G554" s="18"/>
      <c r="H554" s="20"/>
      <c r="I554" s="38"/>
    </row>
    <row r="555" spans="1:12" ht="42.6" customHeight="1" x14ac:dyDescent="0.3">
      <c r="A555" s="36" t="s">
        <v>462</v>
      </c>
      <c r="B555" s="427" t="s">
        <v>463</v>
      </c>
      <c r="C555" s="428"/>
      <c r="D555" s="428"/>
      <c r="E555" s="428"/>
      <c r="F555" s="226"/>
      <c r="G555" s="154"/>
      <c r="H555" s="155"/>
      <c r="I555" s="227"/>
    </row>
    <row r="556" spans="1:12" ht="13.8" x14ac:dyDescent="0.3">
      <c r="A556" s="36" t="s">
        <v>464</v>
      </c>
      <c r="B556" s="47" t="s">
        <v>198</v>
      </c>
      <c r="C556" s="48" t="s">
        <v>225</v>
      </c>
      <c r="D556" s="39">
        <v>680</v>
      </c>
      <c r="E556" s="40" t="s">
        <v>457</v>
      </c>
      <c r="F556" s="41">
        <v>6</v>
      </c>
      <c r="G556" s="12"/>
      <c r="H556" s="42">
        <f t="shared" ref="H556:H571" si="79">F556*G556</f>
        <v>0</v>
      </c>
      <c r="I556" s="164"/>
    </row>
    <row r="557" spans="1:12" ht="13.8" x14ac:dyDescent="0.3">
      <c r="A557" s="36" t="s">
        <v>465</v>
      </c>
      <c r="B557" s="47" t="s">
        <v>246</v>
      </c>
      <c r="C557" s="48" t="s">
        <v>225</v>
      </c>
      <c r="D557" s="39">
        <v>680</v>
      </c>
      <c r="E557" s="40" t="s">
        <v>457</v>
      </c>
      <c r="F557" s="41">
        <v>6</v>
      </c>
      <c r="G557" s="12"/>
      <c r="H557" s="42">
        <f t="shared" si="79"/>
        <v>0</v>
      </c>
      <c r="I557" s="38"/>
    </row>
    <row r="558" spans="1:12" ht="13.8" x14ac:dyDescent="0.3">
      <c r="A558" s="36" t="s">
        <v>466</v>
      </c>
      <c r="B558" s="47" t="s">
        <v>257</v>
      </c>
      <c r="C558" s="48" t="s">
        <v>225</v>
      </c>
      <c r="D558" s="39">
        <v>680</v>
      </c>
      <c r="E558" s="40" t="s">
        <v>457</v>
      </c>
      <c r="F558" s="41">
        <v>6</v>
      </c>
      <c r="G558" s="12"/>
      <c r="H558" s="42">
        <f t="shared" si="79"/>
        <v>0</v>
      </c>
      <c r="I558" s="164"/>
    </row>
    <row r="559" spans="1:12" ht="13.8" x14ac:dyDescent="0.3">
      <c r="A559" s="36" t="s">
        <v>467</v>
      </c>
      <c r="B559" s="47" t="s">
        <v>305</v>
      </c>
      <c r="C559" s="48" t="s">
        <v>225</v>
      </c>
      <c r="D559" s="39">
        <v>680</v>
      </c>
      <c r="E559" s="40" t="s">
        <v>457</v>
      </c>
      <c r="F559" s="41">
        <v>6</v>
      </c>
      <c r="G559" s="12"/>
      <c r="H559" s="42">
        <f t="shared" si="79"/>
        <v>0</v>
      </c>
      <c r="I559" s="164"/>
    </row>
    <row r="560" spans="1:12" ht="13.8" x14ac:dyDescent="0.3">
      <c r="A560" s="36" t="s">
        <v>468</v>
      </c>
      <c r="B560" s="182" t="s">
        <v>307</v>
      </c>
      <c r="C560" s="48" t="s">
        <v>225</v>
      </c>
      <c r="D560" s="39">
        <v>680</v>
      </c>
      <c r="E560" s="40" t="s">
        <v>457</v>
      </c>
      <c r="F560" s="41">
        <v>6</v>
      </c>
      <c r="G560" s="12"/>
      <c r="H560" s="42">
        <f t="shared" si="79"/>
        <v>0</v>
      </c>
      <c r="I560" s="164"/>
    </row>
    <row r="561" spans="1:9" ht="13.8" x14ac:dyDescent="0.3">
      <c r="A561" s="36" t="s">
        <v>469</v>
      </c>
      <c r="B561" s="220"/>
      <c r="C561" s="228"/>
      <c r="D561" s="39"/>
      <c r="E561" s="229"/>
      <c r="F561" s="230"/>
      <c r="G561" s="231"/>
      <c r="H561" s="42"/>
      <c r="I561" s="164"/>
    </row>
    <row r="562" spans="1:9" ht="13.8" x14ac:dyDescent="0.3">
      <c r="A562" s="36" t="s">
        <v>470</v>
      </c>
      <c r="B562" s="47" t="s">
        <v>250</v>
      </c>
      <c r="C562" s="48" t="s">
        <v>225</v>
      </c>
      <c r="D562" s="39">
        <v>680</v>
      </c>
      <c r="E562" s="40" t="s">
        <v>457</v>
      </c>
      <c r="F562" s="41">
        <v>3</v>
      </c>
      <c r="G562" s="12"/>
      <c r="H562" s="42">
        <f t="shared" si="79"/>
        <v>0</v>
      </c>
      <c r="I562" s="164"/>
    </row>
    <row r="563" spans="1:9" ht="13.8" x14ac:dyDescent="0.3">
      <c r="A563" s="36" t="s">
        <v>471</v>
      </c>
      <c r="B563" s="47" t="s">
        <v>252</v>
      </c>
      <c r="C563" s="48" t="s">
        <v>225</v>
      </c>
      <c r="D563" s="39">
        <v>680</v>
      </c>
      <c r="E563" s="40" t="s">
        <v>457</v>
      </c>
      <c r="F563" s="41">
        <v>3</v>
      </c>
      <c r="G563" s="12"/>
      <c r="H563" s="42">
        <f t="shared" si="79"/>
        <v>0</v>
      </c>
      <c r="I563" s="164"/>
    </row>
    <row r="564" spans="1:9" ht="13.8" x14ac:dyDescent="0.3">
      <c r="A564" s="36" t="s">
        <v>472</v>
      </c>
      <c r="B564" s="47" t="s">
        <v>264</v>
      </c>
      <c r="C564" s="48" t="s">
        <v>225</v>
      </c>
      <c r="D564" s="39">
        <v>680</v>
      </c>
      <c r="E564" s="40" t="s">
        <v>457</v>
      </c>
      <c r="F564" s="41">
        <v>3</v>
      </c>
      <c r="G564" s="12"/>
      <c r="H564" s="42">
        <f t="shared" si="79"/>
        <v>0</v>
      </c>
      <c r="I564" s="164"/>
    </row>
    <row r="565" spans="1:9" ht="13.8" x14ac:dyDescent="0.3">
      <c r="A565" s="36" t="s">
        <v>473</v>
      </c>
      <c r="B565" s="47" t="s">
        <v>266</v>
      </c>
      <c r="C565" s="48" t="s">
        <v>225</v>
      </c>
      <c r="D565" s="39">
        <v>680</v>
      </c>
      <c r="E565" s="40" t="s">
        <v>457</v>
      </c>
      <c r="F565" s="41"/>
      <c r="G565" s="55" t="s">
        <v>59</v>
      </c>
      <c r="H565" s="56" t="s">
        <v>60</v>
      </c>
      <c r="I565" s="164"/>
    </row>
    <row r="566" spans="1:9" ht="13.8" x14ac:dyDescent="0.3">
      <c r="A566" s="36" t="s">
        <v>474</v>
      </c>
      <c r="B566" s="168" t="s">
        <v>254</v>
      </c>
      <c r="C566" s="48" t="s">
        <v>225</v>
      </c>
      <c r="D566" s="39">
        <v>680</v>
      </c>
      <c r="E566" s="40" t="s">
        <v>457</v>
      </c>
      <c r="F566" s="41">
        <v>3</v>
      </c>
      <c r="G566" s="12"/>
      <c r="H566" s="42">
        <f t="shared" si="79"/>
        <v>0</v>
      </c>
      <c r="I566" s="164"/>
    </row>
    <row r="567" spans="1:9" ht="13.8" x14ac:dyDescent="0.3">
      <c r="A567" s="36" t="s">
        <v>475</v>
      </c>
      <c r="B567" s="168" t="s">
        <v>349</v>
      </c>
      <c r="C567" s="48" t="s">
        <v>225</v>
      </c>
      <c r="D567" s="39">
        <v>680</v>
      </c>
      <c r="E567" s="40" t="s">
        <v>457</v>
      </c>
      <c r="F567" s="41">
        <v>3</v>
      </c>
      <c r="G567" s="12"/>
      <c r="H567" s="42">
        <f t="shared" si="79"/>
        <v>0</v>
      </c>
      <c r="I567" s="164"/>
    </row>
    <row r="568" spans="1:9" ht="13.8" x14ac:dyDescent="0.3">
      <c r="A568" s="36" t="s">
        <v>476</v>
      </c>
      <c r="B568" s="168" t="s">
        <v>349</v>
      </c>
      <c r="C568" s="48" t="s">
        <v>225</v>
      </c>
      <c r="D568" s="39">
        <v>680</v>
      </c>
      <c r="E568" s="40" t="s">
        <v>457</v>
      </c>
      <c r="F568" s="41">
        <v>3</v>
      </c>
      <c r="G568" s="12"/>
      <c r="H568" s="42">
        <f t="shared" si="79"/>
        <v>0</v>
      </c>
      <c r="I568" s="164"/>
    </row>
    <row r="569" spans="1:9" ht="27.6" x14ac:dyDescent="0.3">
      <c r="A569" s="36" t="s">
        <v>477</v>
      </c>
      <c r="B569" s="47" t="s">
        <v>280</v>
      </c>
      <c r="C569" s="48" t="s">
        <v>225</v>
      </c>
      <c r="D569" s="39">
        <v>680</v>
      </c>
      <c r="E569" s="40" t="s">
        <v>457</v>
      </c>
      <c r="F569" s="41">
        <v>2</v>
      </c>
      <c r="G569" s="12"/>
      <c r="H569" s="42">
        <f t="shared" si="79"/>
        <v>0</v>
      </c>
      <c r="I569" s="164"/>
    </row>
    <row r="570" spans="1:9" ht="13.8" x14ac:dyDescent="0.3">
      <c r="A570" s="36" t="s">
        <v>478</v>
      </c>
      <c r="B570" s="70" t="s">
        <v>282</v>
      </c>
      <c r="C570" s="48" t="s">
        <v>225</v>
      </c>
      <c r="D570" s="39">
        <v>680</v>
      </c>
      <c r="E570" s="40" t="s">
        <v>457</v>
      </c>
      <c r="F570" s="41">
        <v>3</v>
      </c>
      <c r="G570" s="12"/>
      <c r="H570" s="42">
        <f t="shared" si="79"/>
        <v>0</v>
      </c>
      <c r="I570" s="164"/>
    </row>
    <row r="571" spans="1:9" ht="27.6" x14ac:dyDescent="0.3">
      <c r="A571" s="36" t="s">
        <v>479</v>
      </c>
      <c r="B571" s="47" t="s">
        <v>339</v>
      </c>
      <c r="C571" s="175" t="s">
        <v>225</v>
      </c>
      <c r="D571" s="39">
        <v>680</v>
      </c>
      <c r="E571" s="40"/>
      <c r="F571" s="41">
        <v>2</v>
      </c>
      <c r="G571" s="12"/>
      <c r="H571" s="42">
        <f t="shared" si="79"/>
        <v>0</v>
      </c>
      <c r="I571" s="164"/>
    </row>
    <row r="572" spans="1:9" ht="13.8" x14ac:dyDescent="0.3">
      <c r="A572" s="36"/>
      <c r="B572" s="225" t="s">
        <v>480</v>
      </c>
      <c r="C572" s="217"/>
      <c r="D572" s="136"/>
      <c r="E572" s="148"/>
      <c r="F572" s="149"/>
      <c r="G572" s="150"/>
      <c r="H572" s="151"/>
      <c r="I572" s="164"/>
    </row>
    <row r="573" spans="1:9" ht="27.6" x14ac:dyDescent="0.3">
      <c r="A573" s="36" t="s">
        <v>481</v>
      </c>
      <c r="B573" s="209" t="s">
        <v>2</v>
      </c>
      <c r="C573" s="171"/>
      <c r="D573" s="232"/>
      <c r="E573" s="152"/>
      <c r="F573" s="153"/>
      <c r="G573" s="154"/>
      <c r="H573" s="155"/>
      <c r="I573" s="38"/>
    </row>
    <row r="574" spans="1:9" ht="13.8" x14ac:dyDescent="0.3">
      <c r="A574" s="36" t="s">
        <v>464</v>
      </c>
      <c r="B574" s="47" t="s">
        <v>198</v>
      </c>
      <c r="C574" s="48" t="s">
        <v>225</v>
      </c>
      <c r="D574" s="39"/>
      <c r="E574" s="40" t="s">
        <v>457</v>
      </c>
      <c r="F574" s="41"/>
      <c r="G574" s="55" t="s">
        <v>59</v>
      </c>
      <c r="H574" s="56" t="s">
        <v>60</v>
      </c>
      <c r="I574" s="164"/>
    </row>
    <row r="575" spans="1:9" ht="13.8" x14ac:dyDescent="0.3">
      <c r="A575" s="36" t="s">
        <v>465</v>
      </c>
      <c r="B575" s="47" t="s">
        <v>246</v>
      </c>
      <c r="C575" s="48" t="s">
        <v>225</v>
      </c>
      <c r="D575" s="39"/>
      <c r="E575" s="40" t="s">
        <v>457</v>
      </c>
      <c r="F575" s="41"/>
      <c r="G575" s="55" t="s">
        <v>59</v>
      </c>
      <c r="H575" s="56" t="s">
        <v>60</v>
      </c>
      <c r="I575" s="164"/>
    </row>
    <row r="576" spans="1:9" ht="13.8" x14ac:dyDescent="0.3">
      <c r="A576" s="36" t="s">
        <v>482</v>
      </c>
      <c r="B576" s="47" t="s">
        <v>361</v>
      </c>
      <c r="C576" s="48" t="s">
        <v>225</v>
      </c>
      <c r="D576" s="39"/>
      <c r="E576" s="40" t="s">
        <v>457</v>
      </c>
      <c r="F576" s="41"/>
      <c r="G576" s="55" t="s">
        <v>59</v>
      </c>
      <c r="H576" s="56" t="s">
        <v>60</v>
      </c>
      <c r="I576" s="164"/>
    </row>
    <row r="577" spans="1:50" ht="13.8" x14ac:dyDescent="0.3">
      <c r="A577" s="36" t="s">
        <v>483</v>
      </c>
      <c r="B577" s="47" t="s">
        <v>363</v>
      </c>
      <c r="C577" s="48" t="s">
        <v>225</v>
      </c>
      <c r="D577" s="39"/>
      <c r="E577" s="40" t="s">
        <v>457</v>
      </c>
      <c r="F577" s="54"/>
      <c r="G577" s="55" t="s">
        <v>59</v>
      </c>
      <c r="H577" s="56" t="s">
        <v>60</v>
      </c>
      <c r="I577" s="164"/>
    </row>
    <row r="578" spans="1:50" ht="13.8" x14ac:dyDescent="0.3">
      <c r="A578" s="36" t="s">
        <v>469</v>
      </c>
      <c r="B578" s="220"/>
      <c r="C578" s="228"/>
      <c r="D578" s="233"/>
      <c r="E578" s="229"/>
      <c r="F578" s="230"/>
      <c r="G578" s="231"/>
      <c r="H578" s="234"/>
      <c r="I578" s="164"/>
    </row>
    <row r="579" spans="1:50" ht="13.8" x14ac:dyDescent="0.3">
      <c r="A579" s="36" t="s">
        <v>470</v>
      </c>
      <c r="B579" s="47" t="s">
        <v>250</v>
      </c>
      <c r="C579" s="48" t="s">
        <v>225</v>
      </c>
      <c r="D579" s="39"/>
      <c r="E579" s="40" t="s">
        <v>457</v>
      </c>
      <c r="F579" s="41"/>
      <c r="G579" s="55" t="s">
        <v>59</v>
      </c>
      <c r="H579" s="56" t="s">
        <v>60</v>
      </c>
      <c r="I579" s="164"/>
    </row>
    <row r="580" spans="1:50" ht="13.8" x14ac:dyDescent="0.3">
      <c r="A580" s="36" t="s">
        <v>471</v>
      </c>
      <c r="B580" s="47" t="s">
        <v>252</v>
      </c>
      <c r="C580" s="48" t="s">
        <v>225</v>
      </c>
      <c r="D580" s="39"/>
      <c r="E580" s="40" t="s">
        <v>457</v>
      </c>
      <c r="F580" s="41"/>
      <c r="G580" s="55" t="s">
        <v>59</v>
      </c>
      <c r="H580" s="56" t="s">
        <v>60</v>
      </c>
      <c r="I580" s="164"/>
    </row>
    <row r="581" spans="1:50" ht="13.8" x14ac:dyDescent="0.3">
      <c r="A581" s="36"/>
      <c r="B581" s="220"/>
      <c r="C581" s="228"/>
      <c r="D581" s="233"/>
      <c r="E581" s="229"/>
      <c r="F581" s="230"/>
      <c r="G581" s="231"/>
      <c r="H581" s="234"/>
      <c r="I581" s="164"/>
    </row>
    <row r="582" spans="1:50" s="26" customFormat="1" ht="26.25" customHeight="1" x14ac:dyDescent="0.25">
      <c r="A582" s="36" t="s">
        <v>484</v>
      </c>
      <c r="B582" s="429" t="s">
        <v>485</v>
      </c>
      <c r="C582" s="235"/>
      <c r="D582" s="233"/>
      <c r="E582" s="229"/>
      <c r="F582" s="230"/>
      <c r="G582" s="231"/>
      <c r="H582" s="234"/>
      <c r="I582" s="52"/>
    </row>
    <row r="583" spans="1:50" s="26" customFormat="1" ht="13.8" x14ac:dyDescent="0.3">
      <c r="A583" s="36" t="s">
        <v>486</v>
      </c>
      <c r="B583" s="430"/>
      <c r="C583" s="48" t="s">
        <v>48</v>
      </c>
      <c r="D583" s="39">
        <f>690/(2.5*0.03)</f>
        <v>9200</v>
      </c>
      <c r="E583" s="40" t="s">
        <v>487</v>
      </c>
      <c r="F583" s="41">
        <v>50</v>
      </c>
      <c r="G583" s="12"/>
      <c r="H583" s="42">
        <f>F583*G583</f>
        <v>0</v>
      </c>
      <c r="I583" s="38"/>
    </row>
    <row r="584" spans="1:50" s="26" customFormat="1" ht="13.8" x14ac:dyDescent="0.3">
      <c r="A584" s="36" t="s">
        <v>488</v>
      </c>
      <c r="B584" s="430"/>
      <c r="C584" s="48" t="s">
        <v>48</v>
      </c>
      <c r="D584" s="39">
        <f>D583-2533</f>
        <v>6667</v>
      </c>
      <c r="E584" s="40" t="s">
        <v>487</v>
      </c>
      <c r="F584" s="41">
        <v>50</v>
      </c>
      <c r="G584" s="12"/>
      <c r="H584" s="42">
        <f t="shared" ref="H584:H585" si="80">F584*G584</f>
        <v>0</v>
      </c>
      <c r="I584" s="52"/>
      <c r="M584" s="236"/>
    </row>
    <row r="585" spans="1:50" s="26" customFormat="1" ht="13.8" x14ac:dyDescent="0.3">
      <c r="A585" s="36" t="s">
        <v>489</v>
      </c>
      <c r="B585" s="431"/>
      <c r="C585" s="48" t="s">
        <v>48</v>
      </c>
      <c r="D585" s="39">
        <f t="shared" ref="D585" si="81">690/(2.5*0.03)</f>
        <v>9200</v>
      </c>
      <c r="E585" s="40" t="s">
        <v>487</v>
      </c>
      <c r="F585" s="41">
        <v>50</v>
      </c>
      <c r="G585" s="12"/>
      <c r="H585" s="42">
        <f t="shared" si="80"/>
        <v>0</v>
      </c>
      <c r="I585" s="38"/>
      <c r="M585" s="236"/>
    </row>
    <row r="586" spans="1:50" s="26" customFormat="1" ht="13.8" x14ac:dyDescent="0.3">
      <c r="A586" s="36"/>
      <c r="B586" s="237"/>
      <c r="C586" s="27"/>
      <c r="D586" s="43"/>
      <c r="E586" s="44"/>
      <c r="F586" s="19"/>
      <c r="G586" s="18"/>
      <c r="H586" s="20"/>
      <c r="I586" s="52"/>
    </row>
    <row r="587" spans="1:50" s="77" customFormat="1" ht="13.8" x14ac:dyDescent="0.25">
      <c r="A587" s="45" t="s">
        <v>490</v>
      </c>
      <c r="B587" s="46" t="s">
        <v>2</v>
      </c>
      <c r="C587" s="27" t="s">
        <v>2</v>
      </c>
      <c r="D587" s="43"/>
      <c r="E587" s="44"/>
      <c r="F587" s="19"/>
      <c r="G587" s="18"/>
      <c r="H587" s="20"/>
      <c r="I587" s="59"/>
      <c r="J587" s="22"/>
      <c r="K587" s="22"/>
      <c r="L587" s="22"/>
      <c r="M587" s="22"/>
      <c r="N587" s="22"/>
      <c r="O587" s="22"/>
      <c r="P587" s="22"/>
      <c r="Q587" s="22"/>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c r="AO587" s="21"/>
      <c r="AP587" s="21"/>
      <c r="AQ587" s="21"/>
      <c r="AR587" s="21"/>
      <c r="AS587" s="21"/>
      <c r="AT587" s="21"/>
      <c r="AU587" s="21"/>
      <c r="AV587" s="21"/>
      <c r="AW587" s="21"/>
      <c r="AX587" s="21"/>
    </row>
    <row r="588" spans="1:50" s="77" customFormat="1" ht="13.8" x14ac:dyDescent="0.25">
      <c r="A588" s="36" t="s">
        <v>124</v>
      </c>
      <c r="B588" s="78" t="s">
        <v>105</v>
      </c>
      <c r="C588" s="48"/>
      <c r="D588" s="39"/>
      <c r="E588" s="40"/>
      <c r="F588" s="41">
        <v>1</v>
      </c>
      <c r="G588" s="12"/>
      <c r="H588" s="42">
        <f t="shared" ref="H588" si="82">F588*G588</f>
        <v>0</v>
      </c>
      <c r="I588" s="59"/>
      <c r="J588" s="22"/>
      <c r="K588" s="22"/>
      <c r="L588" s="22"/>
      <c r="M588" s="22"/>
      <c r="N588" s="22"/>
      <c r="O588" s="22"/>
      <c r="P588" s="22"/>
      <c r="Q588" s="22"/>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c r="AO588" s="21"/>
      <c r="AP588" s="21"/>
      <c r="AQ588" s="21"/>
      <c r="AR588" s="21"/>
      <c r="AS588" s="21"/>
      <c r="AT588" s="21"/>
      <c r="AU588" s="21"/>
      <c r="AV588" s="21"/>
      <c r="AW588" s="21"/>
      <c r="AX588" s="21"/>
    </row>
    <row r="589" spans="1:50" ht="13.8" x14ac:dyDescent="0.3">
      <c r="A589" s="36"/>
      <c r="B589" s="15"/>
      <c r="D589" s="43"/>
      <c r="E589" s="44"/>
      <c r="F589" s="19"/>
      <c r="G589" s="18"/>
      <c r="H589" s="20"/>
      <c r="I589" s="164"/>
    </row>
    <row r="590" spans="1:50" ht="13.8" x14ac:dyDescent="0.3">
      <c r="A590" s="79" t="s">
        <v>491</v>
      </c>
      <c r="B590" s="80" t="s">
        <v>2</v>
      </c>
      <c r="C590" s="162" t="s">
        <v>2</v>
      </c>
      <c r="D590" s="82"/>
      <c r="E590" s="83"/>
      <c r="F590" s="84"/>
      <c r="G590" s="85" t="s">
        <v>125</v>
      </c>
      <c r="H590" s="86">
        <f>SUM(H505:H589)</f>
        <v>0</v>
      </c>
      <c r="I590" s="164"/>
    </row>
    <row r="591" spans="1:50" ht="13.8" x14ac:dyDescent="0.3">
      <c r="A591" s="238"/>
      <c r="B591" s="46"/>
      <c r="C591" s="27"/>
      <c r="D591" s="43"/>
      <c r="E591" s="44"/>
      <c r="F591" s="19"/>
      <c r="G591" s="20"/>
      <c r="H591" s="20"/>
      <c r="I591" s="164"/>
    </row>
    <row r="592" spans="1:50" ht="13.8" x14ac:dyDescent="0.3">
      <c r="A592" s="239" t="s">
        <v>492</v>
      </c>
      <c r="B592" s="240"/>
      <c r="C592" s="240"/>
      <c r="D592" s="241"/>
      <c r="E592" s="242"/>
      <c r="F592" s="243"/>
      <c r="G592" s="244"/>
      <c r="H592" s="244"/>
      <c r="I592" s="164"/>
    </row>
    <row r="593" spans="1:11" ht="13.8" x14ac:dyDescent="0.3">
      <c r="A593" s="45" t="s">
        <v>493</v>
      </c>
      <c r="B593" s="46" t="s">
        <v>2</v>
      </c>
      <c r="C593" s="27" t="s">
        <v>2</v>
      </c>
      <c r="D593" s="43"/>
      <c r="E593" s="44"/>
      <c r="F593" s="19"/>
      <c r="G593" s="18"/>
      <c r="H593" s="20"/>
      <c r="I593" s="38"/>
      <c r="J593" s="21"/>
      <c r="K593" s="21"/>
    </row>
    <row r="594" spans="1:11" ht="13.8" x14ac:dyDescent="0.3">
      <c r="A594" s="45" t="s">
        <v>494</v>
      </c>
      <c r="B594" s="46" t="s">
        <v>2</v>
      </c>
      <c r="C594" s="27"/>
      <c r="D594" s="245"/>
      <c r="E594" s="246"/>
      <c r="F594" s="247"/>
      <c r="G594" s="248"/>
      <c r="H594" s="20"/>
      <c r="I594" s="38"/>
    </row>
    <row r="595" spans="1:11" ht="13.8" x14ac:dyDescent="0.3">
      <c r="A595" s="36" t="s">
        <v>495</v>
      </c>
      <c r="B595" s="47" t="s">
        <v>496</v>
      </c>
      <c r="C595" s="48" t="s">
        <v>48</v>
      </c>
      <c r="D595" s="212"/>
      <c r="E595" s="40"/>
      <c r="F595" s="41">
        <v>2</v>
      </c>
      <c r="G595" s="12"/>
      <c r="H595" s="42">
        <f t="shared" ref="H595:H599" si="83">F595*G595</f>
        <v>0</v>
      </c>
      <c r="I595" s="38"/>
    </row>
    <row r="596" spans="1:11" ht="13.8" x14ac:dyDescent="0.3">
      <c r="A596" s="36" t="s">
        <v>497</v>
      </c>
      <c r="B596" s="47" t="s">
        <v>498</v>
      </c>
      <c r="C596" s="48" t="s">
        <v>48</v>
      </c>
      <c r="D596" s="212"/>
      <c r="E596" s="40"/>
      <c r="F596" s="41">
        <v>2</v>
      </c>
      <c r="G596" s="12"/>
      <c r="H596" s="42">
        <f t="shared" si="83"/>
        <v>0</v>
      </c>
      <c r="I596" s="164"/>
    </row>
    <row r="597" spans="1:11" ht="13.8" x14ac:dyDescent="0.3">
      <c r="A597" s="36" t="s">
        <v>499</v>
      </c>
      <c r="B597" s="47" t="s">
        <v>391</v>
      </c>
      <c r="C597" s="48" t="s">
        <v>48</v>
      </c>
      <c r="D597" s="212"/>
      <c r="E597" s="40"/>
      <c r="F597" s="41">
        <v>2</v>
      </c>
      <c r="G597" s="12"/>
      <c r="H597" s="42">
        <f t="shared" si="83"/>
        <v>0</v>
      </c>
      <c r="I597" s="164"/>
    </row>
    <row r="598" spans="1:11" ht="13.8" x14ac:dyDescent="0.3">
      <c r="A598" s="36" t="s">
        <v>500</v>
      </c>
      <c r="B598" s="47" t="s">
        <v>401</v>
      </c>
      <c r="C598" s="48" t="s">
        <v>48</v>
      </c>
      <c r="D598" s="212"/>
      <c r="E598" s="40"/>
      <c r="F598" s="41">
        <v>20</v>
      </c>
      <c r="G598" s="12"/>
      <c r="H598" s="42">
        <f t="shared" si="83"/>
        <v>0</v>
      </c>
      <c r="I598" s="164"/>
    </row>
    <row r="599" spans="1:11" ht="13.8" x14ac:dyDescent="0.3">
      <c r="A599" s="36" t="s">
        <v>501</v>
      </c>
      <c r="B599" s="47" t="s">
        <v>502</v>
      </c>
      <c r="C599" s="48" t="s">
        <v>48</v>
      </c>
      <c r="D599" s="212"/>
      <c r="E599" s="40"/>
      <c r="F599" s="41">
        <v>2</v>
      </c>
      <c r="G599" s="12"/>
      <c r="H599" s="42">
        <f t="shared" si="83"/>
        <v>0</v>
      </c>
      <c r="I599" s="164"/>
    </row>
    <row r="600" spans="1:11" ht="14.4" x14ac:dyDescent="0.3">
      <c r="A600" s="36"/>
      <c r="B600" s="249"/>
      <c r="C600" s="250"/>
      <c r="D600" s="251"/>
      <c r="E600" s="44"/>
      <c r="F600" s="19"/>
      <c r="G600" s="18"/>
      <c r="H600" s="20"/>
      <c r="I600" s="164"/>
    </row>
    <row r="601" spans="1:11" ht="13.8" x14ac:dyDescent="0.3">
      <c r="A601" s="45" t="s">
        <v>503</v>
      </c>
      <c r="B601" s="46" t="s">
        <v>2</v>
      </c>
      <c r="C601" s="27"/>
      <c r="D601" s="172"/>
      <c r="E601" s="44"/>
      <c r="F601" s="19"/>
      <c r="G601" s="64"/>
      <c r="H601" s="65"/>
      <c r="I601" s="164"/>
    </row>
    <row r="602" spans="1:11" ht="13.8" x14ac:dyDescent="0.3">
      <c r="A602" s="36" t="s">
        <v>504</v>
      </c>
      <c r="B602" s="47" t="s">
        <v>498</v>
      </c>
      <c r="C602" s="48" t="s">
        <v>48</v>
      </c>
      <c r="D602" s="212">
        <v>7200</v>
      </c>
      <c r="E602" s="40"/>
      <c r="F602" s="41">
        <v>2</v>
      </c>
      <c r="G602" s="12"/>
      <c r="H602" s="42">
        <f t="shared" ref="H602:H603" si="84">F602*G602</f>
        <v>0</v>
      </c>
      <c r="I602" s="38"/>
    </row>
    <row r="603" spans="1:11" ht="13.8" x14ac:dyDescent="0.3">
      <c r="A603" s="36" t="s">
        <v>505</v>
      </c>
      <c r="B603" s="47" t="s">
        <v>506</v>
      </c>
      <c r="C603" s="48" t="s">
        <v>48</v>
      </c>
      <c r="D603" s="212">
        <v>7200</v>
      </c>
      <c r="E603" s="40"/>
      <c r="F603" s="41">
        <v>2</v>
      </c>
      <c r="G603" s="12"/>
      <c r="H603" s="42">
        <f t="shared" si="84"/>
        <v>0</v>
      </c>
      <c r="I603" s="164"/>
    </row>
    <row r="604" spans="1:11" ht="13.8" x14ac:dyDescent="0.3">
      <c r="A604" s="36"/>
      <c r="B604" s="46"/>
      <c r="C604" s="27"/>
      <c r="D604" s="252"/>
      <c r="E604" s="44"/>
      <c r="F604" s="19"/>
      <c r="G604" s="18"/>
      <c r="H604" s="20"/>
      <c r="I604" s="164"/>
    </row>
    <row r="605" spans="1:11" ht="13.8" x14ac:dyDescent="0.3">
      <c r="A605" s="36" t="s">
        <v>2</v>
      </c>
      <c r="B605" s="46" t="s">
        <v>2</v>
      </c>
      <c r="C605" s="27" t="s">
        <v>2</v>
      </c>
      <c r="D605" s="43"/>
      <c r="E605" s="44"/>
      <c r="F605" s="19"/>
      <c r="G605" s="64"/>
      <c r="H605" s="65"/>
      <c r="I605" s="164"/>
    </row>
    <row r="606" spans="1:11" ht="13.8" x14ac:dyDescent="0.3">
      <c r="A606" s="239" t="s">
        <v>507</v>
      </c>
      <c r="B606" s="240"/>
      <c r="C606" s="240"/>
      <c r="D606" s="241"/>
      <c r="E606" s="242"/>
      <c r="F606" s="243"/>
      <c r="G606" s="244"/>
      <c r="H606" s="244"/>
      <c r="I606" s="164"/>
    </row>
    <row r="607" spans="1:11" ht="13.8" x14ac:dyDescent="0.3">
      <c r="A607" s="253" t="s">
        <v>508</v>
      </c>
      <c r="B607" s="254" t="str">
        <f>'[1]Baza postavk'!C$50</f>
        <v>SIST EN ISO 9864</v>
      </c>
      <c r="C607" s="255" t="s">
        <v>48</v>
      </c>
      <c r="D607" s="256">
        <v>94012</v>
      </c>
      <c r="E607" s="202" t="s">
        <v>509</v>
      </c>
      <c r="F607" s="104">
        <v>4</v>
      </c>
      <c r="G607" s="12"/>
      <c r="H607" s="42">
        <f t="shared" ref="H607:H613" si="85">F607*G607</f>
        <v>0</v>
      </c>
      <c r="I607" s="164"/>
    </row>
    <row r="608" spans="1:11" ht="13.8" x14ac:dyDescent="0.3">
      <c r="A608" s="253" t="s">
        <v>510</v>
      </c>
      <c r="B608" s="254" t="str">
        <f>'[1]Baza postavk'!C$51</f>
        <v>SIST EN ISO 9863-1</v>
      </c>
      <c r="C608" s="255" t="s">
        <v>48</v>
      </c>
      <c r="D608" s="256">
        <v>94012</v>
      </c>
      <c r="E608" s="202" t="s">
        <v>509</v>
      </c>
      <c r="F608" s="104">
        <v>4</v>
      </c>
      <c r="G608" s="12"/>
      <c r="H608" s="42">
        <f t="shared" si="85"/>
        <v>0</v>
      </c>
      <c r="I608" s="164"/>
    </row>
    <row r="609" spans="1:10" ht="13.8" x14ac:dyDescent="0.3">
      <c r="A609" s="253" t="s">
        <v>511</v>
      </c>
      <c r="B609" s="254" t="str">
        <f>'[1]Baza postavk'!C$52</f>
        <v>SIST EN ISO 10319</v>
      </c>
      <c r="C609" s="255" t="s">
        <v>48</v>
      </c>
      <c r="D609" s="256">
        <v>94012</v>
      </c>
      <c r="E609" s="202" t="s">
        <v>509</v>
      </c>
      <c r="F609" s="104">
        <v>4</v>
      </c>
      <c r="G609" s="12"/>
      <c r="H609" s="42">
        <f t="shared" si="85"/>
        <v>0</v>
      </c>
      <c r="I609" s="164"/>
    </row>
    <row r="610" spans="1:10" ht="13.8" x14ac:dyDescent="0.3">
      <c r="A610" s="253" t="s">
        <v>512</v>
      </c>
      <c r="B610" s="254" t="str">
        <f>'[1]Baza postavk'!C$53</f>
        <v>SIST EN ISO 10319</v>
      </c>
      <c r="C610" s="255" t="s">
        <v>48</v>
      </c>
      <c r="D610" s="256">
        <v>94012</v>
      </c>
      <c r="E610" s="202" t="s">
        <v>509</v>
      </c>
      <c r="F610" s="104">
        <v>4</v>
      </c>
      <c r="G610" s="12"/>
      <c r="H610" s="42">
        <f t="shared" si="85"/>
        <v>0</v>
      </c>
      <c r="I610" s="164"/>
    </row>
    <row r="611" spans="1:10" ht="13.8" x14ac:dyDescent="0.3">
      <c r="A611" s="253" t="s">
        <v>513</v>
      </c>
      <c r="B611" s="254" t="str">
        <f>'[1]Baza postavk'!C$54</f>
        <v>SIST EN ISO 12236</v>
      </c>
      <c r="C611" s="255" t="s">
        <v>48</v>
      </c>
      <c r="D611" s="256">
        <v>94012</v>
      </c>
      <c r="E611" s="202" t="s">
        <v>509</v>
      </c>
      <c r="F611" s="104">
        <v>4</v>
      </c>
      <c r="G611" s="12"/>
      <c r="H611" s="42">
        <f t="shared" si="85"/>
        <v>0</v>
      </c>
      <c r="I611" s="164"/>
    </row>
    <row r="612" spans="1:10" ht="13.8" x14ac:dyDescent="0.3">
      <c r="A612" s="253" t="s">
        <v>514</v>
      </c>
      <c r="B612" s="254" t="str">
        <f>'[1]Baza postavk'!C$55</f>
        <v>SIST EN ISO 11058</v>
      </c>
      <c r="C612" s="255" t="s">
        <v>48</v>
      </c>
      <c r="D612" s="256">
        <v>94012</v>
      </c>
      <c r="E612" s="202" t="s">
        <v>509</v>
      </c>
      <c r="F612" s="104">
        <v>4</v>
      </c>
      <c r="G612" s="12"/>
      <c r="H612" s="42">
        <f t="shared" si="85"/>
        <v>0</v>
      </c>
      <c r="I612" s="164"/>
    </row>
    <row r="613" spans="1:10" ht="27.6" x14ac:dyDescent="0.3">
      <c r="A613" s="257" t="s">
        <v>515</v>
      </c>
      <c r="B613" s="254" t="s">
        <v>516</v>
      </c>
      <c r="C613" s="255" t="s">
        <v>48</v>
      </c>
      <c r="D613" s="256">
        <v>94012</v>
      </c>
      <c r="E613" s="202" t="s">
        <v>509</v>
      </c>
      <c r="F613" s="104">
        <v>4</v>
      </c>
      <c r="G613" s="12"/>
      <c r="H613" s="258">
        <f t="shared" si="85"/>
        <v>0</v>
      </c>
      <c r="I613" s="164"/>
    </row>
    <row r="614" spans="1:10" ht="13.8" x14ac:dyDescent="0.3">
      <c r="A614" s="253"/>
      <c r="B614" s="259"/>
      <c r="C614" s="240"/>
      <c r="D614" s="241"/>
      <c r="E614" s="242"/>
      <c r="F614" s="243"/>
      <c r="G614" s="260"/>
      <c r="H614" s="244"/>
      <c r="I614" s="164"/>
    </row>
    <row r="615" spans="1:10" ht="13.8" x14ac:dyDescent="0.3">
      <c r="A615" s="239" t="s">
        <v>517</v>
      </c>
      <c r="B615" s="240"/>
      <c r="C615" s="240"/>
      <c r="D615" s="241"/>
      <c r="E615" s="242"/>
      <c r="F615" s="243"/>
      <c r="G615" s="244"/>
      <c r="H615" s="244"/>
      <c r="I615" s="164"/>
    </row>
    <row r="616" spans="1:10" ht="13.8" x14ac:dyDescent="0.3">
      <c r="A616" s="253" t="str">
        <f>'[2]Baza postavk'!B$50</f>
        <v xml:space="preserve"> - masa na enoto površine</v>
      </c>
      <c r="B616" s="254" t="str">
        <f>'[2]Baza postavk'!C$50</f>
        <v>SIST EN ISO 9864</v>
      </c>
      <c r="C616" s="255" t="s">
        <v>48</v>
      </c>
      <c r="D616" s="256"/>
      <c r="E616" s="202" t="s">
        <v>509</v>
      </c>
      <c r="F616" s="54"/>
      <c r="G616" s="55" t="s">
        <v>59</v>
      </c>
      <c r="H616" s="56" t="s">
        <v>60</v>
      </c>
      <c r="I616" s="38"/>
    </row>
    <row r="617" spans="1:10" ht="13.8" x14ac:dyDescent="0.3">
      <c r="A617" s="253" t="str">
        <f>'[2]Baza postavk'!B$51</f>
        <v xml:space="preserve"> - debelina pri 200 kPa</v>
      </c>
      <c r="B617" s="254" t="str">
        <f>'[2]Baza postavk'!C$51</f>
        <v>SIST EN ISO 9863-1</v>
      </c>
      <c r="C617" s="255" t="s">
        <v>48</v>
      </c>
      <c r="D617" s="256"/>
      <c r="E617" s="202" t="s">
        <v>509</v>
      </c>
      <c r="F617" s="54"/>
      <c r="G617" s="55" t="s">
        <v>59</v>
      </c>
      <c r="H617" s="56" t="s">
        <v>60</v>
      </c>
      <c r="I617" s="164"/>
    </row>
    <row r="618" spans="1:10" ht="13.8" x14ac:dyDescent="0.3">
      <c r="A618" s="253" t="str">
        <f>'[2]Baza postavk'!B$52</f>
        <v xml:space="preserve"> - natezna trdnost</v>
      </c>
      <c r="B618" s="254" t="str">
        <f>'[2]Baza postavk'!C$52</f>
        <v>SIST EN ISO 10319</v>
      </c>
      <c r="C618" s="255" t="s">
        <v>48</v>
      </c>
      <c r="D618" s="256"/>
      <c r="E618" s="202" t="s">
        <v>509</v>
      </c>
      <c r="F618" s="54"/>
      <c r="G618" s="55" t="s">
        <v>59</v>
      </c>
      <c r="H618" s="56" t="s">
        <v>60</v>
      </c>
      <c r="I618" s="164"/>
    </row>
    <row r="619" spans="1:10" ht="13.8" x14ac:dyDescent="0.3">
      <c r="A619" s="253" t="str">
        <f>'[2]Baza postavk'!B$53</f>
        <v xml:space="preserve"> - raztezek pri pretrgu</v>
      </c>
      <c r="B619" s="254" t="str">
        <f>'[2]Baza postavk'!C$53</f>
        <v>SIST EN ISO 10319</v>
      </c>
      <c r="C619" s="255" t="s">
        <v>48</v>
      </c>
      <c r="D619" s="261"/>
      <c r="E619" s="202" t="s">
        <v>509</v>
      </c>
      <c r="F619" s="54"/>
      <c r="G619" s="55" t="s">
        <v>59</v>
      </c>
      <c r="H619" s="56" t="s">
        <v>60</v>
      </c>
      <c r="I619" s="164"/>
    </row>
    <row r="620" spans="1:10" ht="13.8" x14ac:dyDescent="0.3">
      <c r="A620" s="253" t="str">
        <f>'[2]Baza postavk'!B$55</f>
        <v xml:space="preserve"> - prepustnost - pravokotno na ravnino</v>
      </c>
      <c r="B620" s="254" t="str">
        <f>'[2]Baza postavk'!C$55</f>
        <v>SIST EN ISO 11058</v>
      </c>
      <c r="C620" s="255" t="s">
        <v>48</v>
      </c>
      <c r="D620" s="256"/>
      <c r="E620" s="202" t="s">
        <v>509</v>
      </c>
      <c r="F620" s="54"/>
      <c r="G620" s="55" t="s">
        <v>59</v>
      </c>
      <c r="H620" s="56" t="s">
        <v>60</v>
      </c>
      <c r="I620" s="164"/>
    </row>
    <row r="621" spans="1:10" ht="13.8" x14ac:dyDescent="0.3">
      <c r="A621" s="253"/>
      <c r="B621" s="259"/>
      <c r="C621" s="240"/>
      <c r="D621" s="241"/>
      <c r="E621" s="242"/>
      <c r="F621" s="243"/>
      <c r="G621" s="260"/>
      <c r="H621" s="244"/>
      <c r="I621" s="164"/>
    </row>
    <row r="622" spans="1:10" ht="13.8" x14ac:dyDescent="0.3">
      <c r="A622" s="239" t="s">
        <v>518</v>
      </c>
      <c r="B622" s="240"/>
      <c r="C622" s="240"/>
      <c r="D622" s="241"/>
      <c r="E622" s="242"/>
      <c r="F622" s="243"/>
      <c r="G622" s="260"/>
      <c r="H622" s="244"/>
      <c r="I622" s="164"/>
    </row>
    <row r="623" spans="1:10" ht="13.8" x14ac:dyDescent="0.3">
      <c r="A623" s="253" t="str">
        <f>'[1]Baza postavk'!B$50</f>
        <v xml:space="preserve"> - masa na enoto površine</v>
      </c>
      <c r="B623" s="254" t="str">
        <f>'[1]Baza postavk'!C$50</f>
        <v>SIST EN ISO 9864</v>
      </c>
      <c r="C623" s="255" t="s">
        <v>48</v>
      </c>
      <c r="D623" s="256"/>
      <c r="E623" s="202" t="s">
        <v>509</v>
      </c>
      <c r="F623" s="54"/>
      <c r="G623" s="55" t="s">
        <v>59</v>
      </c>
      <c r="H623" s="56" t="s">
        <v>60</v>
      </c>
      <c r="I623" s="38"/>
      <c r="J623" s="21"/>
    </row>
    <row r="624" spans="1:10" ht="13.8" x14ac:dyDescent="0.3">
      <c r="A624" s="253" t="str">
        <f>'[1]Baza postavk'!B$51</f>
        <v xml:space="preserve"> - debelina pri 200 kPa</v>
      </c>
      <c r="B624" s="254" t="str">
        <f>'[1]Baza postavk'!C$51</f>
        <v>SIST EN ISO 9863-1</v>
      </c>
      <c r="C624" s="255" t="s">
        <v>48</v>
      </c>
      <c r="D624" s="256"/>
      <c r="E624" s="202" t="s">
        <v>509</v>
      </c>
      <c r="F624" s="54"/>
      <c r="G624" s="55" t="s">
        <v>59</v>
      </c>
      <c r="H624" s="56" t="s">
        <v>60</v>
      </c>
      <c r="I624" s="164"/>
    </row>
    <row r="625" spans="1:9" ht="13.8" x14ac:dyDescent="0.3">
      <c r="A625" s="253" t="str">
        <f>'[1]Baza postavk'!B$52</f>
        <v xml:space="preserve"> - natezna trdnost</v>
      </c>
      <c r="B625" s="254" t="str">
        <f>'[1]Baza postavk'!C$52</f>
        <v>SIST EN ISO 10319</v>
      </c>
      <c r="C625" s="255" t="s">
        <v>48</v>
      </c>
      <c r="D625" s="256"/>
      <c r="E625" s="202" t="s">
        <v>509</v>
      </c>
      <c r="F625" s="54"/>
      <c r="G625" s="55" t="s">
        <v>59</v>
      </c>
      <c r="H625" s="56" t="s">
        <v>60</v>
      </c>
      <c r="I625" s="164"/>
    </row>
    <row r="626" spans="1:9" ht="13.8" x14ac:dyDescent="0.3">
      <c r="A626" s="253" t="str">
        <f>'[1]Baza postavk'!B$53</f>
        <v xml:space="preserve"> - raztezek pri pretrgu</v>
      </c>
      <c r="B626" s="254" t="str">
        <f>'[1]Baza postavk'!C$53</f>
        <v>SIST EN ISO 10319</v>
      </c>
      <c r="C626" s="255" t="s">
        <v>48</v>
      </c>
      <c r="D626" s="256"/>
      <c r="E626" s="202" t="s">
        <v>509</v>
      </c>
      <c r="F626" s="54"/>
      <c r="G626" s="55" t="s">
        <v>59</v>
      </c>
      <c r="H626" s="56" t="s">
        <v>60</v>
      </c>
      <c r="I626" s="164"/>
    </row>
    <row r="627" spans="1:9" ht="13.8" x14ac:dyDescent="0.3">
      <c r="A627" s="36"/>
      <c r="B627" s="46"/>
      <c r="C627" s="27"/>
      <c r="D627" s="43"/>
      <c r="E627" s="44"/>
      <c r="F627" s="19"/>
      <c r="G627" s="262"/>
      <c r="H627" s="65"/>
      <c r="I627" s="164"/>
    </row>
    <row r="628" spans="1:9" ht="13.8" x14ac:dyDescent="0.3">
      <c r="A628" s="239" t="s">
        <v>519</v>
      </c>
      <c r="B628" s="240"/>
      <c r="C628" s="240"/>
      <c r="D628" s="241"/>
      <c r="E628" s="242"/>
      <c r="F628" s="243"/>
      <c r="G628" s="260"/>
      <c r="H628" s="244"/>
      <c r="I628" s="164"/>
    </row>
    <row r="629" spans="1:9" ht="13.8" x14ac:dyDescent="0.3">
      <c r="A629" s="253" t="str">
        <f>'[1]Baza postavk'!B$58</f>
        <v xml:space="preserve"> - masa na enoto površine</v>
      </c>
      <c r="B629" s="254" t="str">
        <f>'[1]Baza postavk'!C$58</f>
        <v>SIST EN 1849-2</v>
      </c>
      <c r="C629" s="255" t="s">
        <v>48</v>
      </c>
      <c r="D629" s="256">
        <v>70500</v>
      </c>
      <c r="E629" s="202" t="s">
        <v>509</v>
      </c>
      <c r="F629" s="104">
        <v>2</v>
      </c>
      <c r="G629" s="12"/>
      <c r="H629" s="42">
        <f t="shared" ref="H629:H637" si="86">F629*G629</f>
        <v>0</v>
      </c>
      <c r="I629" s="164"/>
    </row>
    <row r="630" spans="1:9" ht="13.8" x14ac:dyDescent="0.3">
      <c r="A630" s="253" t="str">
        <f>'[1]Baza postavk'!B$59</f>
        <v xml:space="preserve"> - debelina</v>
      </c>
      <c r="B630" s="254" t="str">
        <f>'[1]Baza postavk'!C$59</f>
        <v>SIST EN 1849-2</v>
      </c>
      <c r="C630" s="255" t="s">
        <v>48</v>
      </c>
      <c r="D630" s="256">
        <v>70500</v>
      </c>
      <c r="E630" s="202" t="s">
        <v>509</v>
      </c>
      <c r="F630" s="104">
        <v>2</v>
      </c>
      <c r="G630" s="12"/>
      <c r="H630" s="42">
        <f t="shared" si="86"/>
        <v>0</v>
      </c>
      <c r="I630" s="164"/>
    </row>
    <row r="631" spans="1:9" ht="13.8" x14ac:dyDescent="0.3">
      <c r="A631" s="253" t="str">
        <f>'[1]Baza postavk'!B$60</f>
        <v xml:space="preserve"> - natezna trdnost</v>
      </c>
      <c r="B631" s="254" t="s">
        <v>520</v>
      </c>
      <c r="C631" s="255" t="s">
        <v>48</v>
      </c>
      <c r="D631" s="256">
        <v>70500</v>
      </c>
      <c r="E631" s="202" t="s">
        <v>509</v>
      </c>
      <c r="F631" s="104">
        <v>2</v>
      </c>
      <c r="G631" s="12"/>
      <c r="H631" s="42">
        <f t="shared" si="86"/>
        <v>0</v>
      </c>
      <c r="I631" s="164"/>
    </row>
    <row r="632" spans="1:9" ht="13.8" x14ac:dyDescent="0.3">
      <c r="A632" s="253" t="str">
        <f>'[1]Baza postavk'!B$61</f>
        <v xml:space="preserve"> - raztezek pri pretrgu</v>
      </c>
      <c r="B632" s="254" t="s">
        <v>520</v>
      </c>
      <c r="C632" s="255" t="s">
        <v>48</v>
      </c>
      <c r="D632" s="256">
        <v>70500</v>
      </c>
      <c r="E632" s="202" t="s">
        <v>509</v>
      </c>
      <c r="F632" s="104">
        <v>2</v>
      </c>
      <c r="G632" s="12"/>
      <c r="H632" s="42">
        <f t="shared" si="86"/>
        <v>0</v>
      </c>
      <c r="I632" s="164"/>
    </row>
    <row r="633" spans="1:9" ht="13.8" x14ac:dyDescent="0.3">
      <c r="A633" s="263" t="s">
        <v>521</v>
      </c>
      <c r="B633" s="254" t="str">
        <f>'[1]Baza postavk'!C$62</f>
        <v>SIST EN ISO 12236</v>
      </c>
      <c r="C633" s="255" t="s">
        <v>48</v>
      </c>
      <c r="D633" s="256">
        <v>70500</v>
      </c>
      <c r="E633" s="202" t="s">
        <v>509</v>
      </c>
      <c r="F633" s="104">
        <v>2</v>
      </c>
      <c r="G633" s="12"/>
      <c r="H633" s="42">
        <f t="shared" si="86"/>
        <v>0</v>
      </c>
      <c r="I633" s="164"/>
    </row>
    <row r="634" spans="1:9" ht="13.8" x14ac:dyDescent="0.3">
      <c r="A634" s="253" t="str">
        <f>'[1]Baza postavk'!B$63</f>
        <v xml:space="preserve"> - prepustnost - pravokotno na ravnino</v>
      </c>
      <c r="B634" s="254" t="str">
        <f>'[1]Baza postavk'!C$63</f>
        <v>SIST EN 14150</v>
      </c>
      <c r="C634" s="255" t="s">
        <v>48</v>
      </c>
      <c r="D634" s="256">
        <v>70500</v>
      </c>
      <c r="E634" s="202" t="s">
        <v>509</v>
      </c>
      <c r="F634" s="104">
        <v>2</v>
      </c>
      <c r="G634" s="12"/>
      <c r="H634" s="42">
        <f t="shared" si="86"/>
        <v>0</v>
      </c>
      <c r="I634" s="164"/>
    </row>
    <row r="635" spans="1:9" ht="13.8" x14ac:dyDescent="0.3">
      <c r="A635" s="253" t="str">
        <f>'[1]Baza postavk'!B$64</f>
        <v xml:space="preserve"> - nastanek razpok pri raztezku</v>
      </c>
      <c r="B635" s="254" t="str">
        <f>'[1]Baza postavk'!C$64</f>
        <v>SIST EN 14151</v>
      </c>
      <c r="C635" s="255" t="s">
        <v>48</v>
      </c>
      <c r="D635" s="256">
        <v>70500</v>
      </c>
      <c r="E635" s="202" t="s">
        <v>509</v>
      </c>
      <c r="F635" s="104">
        <v>2</v>
      </c>
      <c r="G635" s="12"/>
      <c r="H635" s="42">
        <f t="shared" si="86"/>
        <v>0</v>
      </c>
      <c r="I635" s="164"/>
    </row>
    <row r="636" spans="1:9" ht="13.8" x14ac:dyDescent="0.3">
      <c r="A636" s="263" t="s">
        <v>522</v>
      </c>
      <c r="B636" s="254" t="s">
        <v>523</v>
      </c>
      <c r="C636" s="255" t="s">
        <v>48</v>
      </c>
      <c r="D636" s="256">
        <v>70500</v>
      </c>
      <c r="E636" s="202" t="s">
        <v>509</v>
      </c>
      <c r="F636" s="104">
        <v>2</v>
      </c>
      <c r="G636" s="12"/>
      <c r="H636" s="42">
        <f t="shared" si="86"/>
        <v>0</v>
      </c>
      <c r="I636" s="164"/>
    </row>
    <row r="637" spans="1:9" ht="13.8" x14ac:dyDescent="0.3">
      <c r="A637" s="263" t="s">
        <v>524</v>
      </c>
      <c r="B637" s="254" t="s">
        <v>525</v>
      </c>
      <c r="C637" s="255" t="s">
        <v>48</v>
      </c>
      <c r="D637" s="256">
        <v>70500</v>
      </c>
      <c r="E637" s="202" t="s">
        <v>509</v>
      </c>
      <c r="F637" s="104">
        <v>2</v>
      </c>
      <c r="G637" s="12"/>
      <c r="H637" s="42">
        <f t="shared" si="86"/>
        <v>0</v>
      </c>
      <c r="I637" s="164"/>
    </row>
    <row r="638" spans="1:9" ht="13.8" x14ac:dyDescent="0.3">
      <c r="A638" s="264"/>
      <c r="B638" s="259"/>
      <c r="C638" s="240"/>
      <c r="D638" s="241"/>
      <c r="E638" s="242"/>
      <c r="F638" s="243"/>
      <c r="G638" s="260"/>
      <c r="H638" s="244"/>
      <c r="I638" s="164"/>
    </row>
    <row r="639" spans="1:9" ht="13.8" x14ac:dyDescent="0.3">
      <c r="A639" s="45" t="s">
        <v>526</v>
      </c>
      <c r="B639" s="46" t="s">
        <v>2</v>
      </c>
      <c r="C639" s="27" t="s">
        <v>2</v>
      </c>
      <c r="D639" s="43"/>
      <c r="E639" s="44"/>
      <c r="F639" s="19"/>
      <c r="G639" s="18"/>
      <c r="H639" s="20"/>
      <c r="I639" s="164"/>
    </row>
    <row r="640" spans="1:9" ht="13.8" x14ac:dyDescent="0.3">
      <c r="A640" s="45" t="s">
        <v>527</v>
      </c>
      <c r="B640" s="46" t="s">
        <v>2</v>
      </c>
      <c r="C640" s="27" t="s">
        <v>2</v>
      </c>
      <c r="D640" s="43"/>
      <c r="E640" s="44"/>
      <c r="F640" s="19"/>
      <c r="G640" s="18"/>
      <c r="H640" s="20"/>
      <c r="I640" s="164"/>
    </row>
    <row r="641" spans="1:10" ht="13.8" x14ac:dyDescent="0.3">
      <c r="A641" s="36" t="s">
        <v>528</v>
      </c>
      <c r="B641" s="47" t="s">
        <v>529</v>
      </c>
      <c r="C641" s="48" t="s">
        <v>48</v>
      </c>
      <c r="D641" s="212">
        <v>7200</v>
      </c>
      <c r="E641" s="40" t="s">
        <v>530</v>
      </c>
      <c r="F641" s="41">
        <f>ROUNDUP((D641/500),0)</f>
        <v>15</v>
      </c>
      <c r="G641" s="12"/>
      <c r="H641" s="42">
        <f>F641*G641</f>
        <v>0</v>
      </c>
      <c r="I641" s="164"/>
    </row>
    <row r="642" spans="1:10" ht="13.8" x14ac:dyDescent="0.3">
      <c r="A642" s="36" t="s">
        <v>531</v>
      </c>
      <c r="B642" s="47" t="s">
        <v>2</v>
      </c>
      <c r="C642" s="48" t="s">
        <v>532</v>
      </c>
      <c r="D642" s="212">
        <v>4</v>
      </c>
      <c r="E642" s="40" t="s">
        <v>20</v>
      </c>
      <c r="F642" s="41">
        <v>4</v>
      </c>
      <c r="G642" s="12"/>
      <c r="H642" s="42">
        <f>F642*G642</f>
        <v>0</v>
      </c>
      <c r="I642" s="38"/>
    </row>
    <row r="643" spans="1:10" ht="13.8" x14ac:dyDescent="0.3">
      <c r="A643" s="36" t="s">
        <v>2</v>
      </c>
      <c r="B643" s="265" t="s">
        <v>533</v>
      </c>
      <c r="C643" s="27"/>
      <c r="D643" s="43"/>
      <c r="E643" s="44"/>
      <c r="F643" s="19"/>
      <c r="G643" s="18"/>
      <c r="H643" s="20"/>
      <c r="I643" s="164"/>
    </row>
    <row r="644" spans="1:10" ht="13.8" x14ac:dyDescent="0.3">
      <c r="A644" s="36"/>
      <c r="B644" s="265" t="s">
        <v>534</v>
      </c>
      <c r="C644" s="27"/>
      <c r="D644" s="266"/>
      <c r="E644" s="44"/>
      <c r="F644" s="19"/>
      <c r="G644" s="18"/>
      <c r="H644" s="20"/>
      <c r="I644" s="164"/>
    </row>
    <row r="645" spans="1:10" ht="13.8" x14ac:dyDescent="0.3">
      <c r="A645" s="45" t="s">
        <v>535</v>
      </c>
      <c r="B645" s="15"/>
      <c r="C645" s="27"/>
      <c r="D645" s="43"/>
      <c r="E645" s="44"/>
      <c r="F645" s="19"/>
      <c r="G645" s="18"/>
      <c r="H645" s="20"/>
      <c r="I645" s="164"/>
    </row>
    <row r="646" spans="1:10" ht="13.8" x14ac:dyDescent="0.3">
      <c r="A646" s="253" t="s">
        <v>536</v>
      </c>
      <c r="B646" s="254" t="s">
        <v>537</v>
      </c>
      <c r="C646" s="255" t="s">
        <v>538</v>
      </c>
      <c r="D646" s="256"/>
      <c r="E646" s="202" t="s">
        <v>539</v>
      </c>
      <c r="F646" s="104">
        <v>110</v>
      </c>
      <c r="G646" s="12"/>
      <c r="H646" s="42">
        <f t="shared" ref="H646:H649" si="87">F646*G646</f>
        <v>0</v>
      </c>
      <c r="I646" s="164"/>
      <c r="J646" s="267"/>
    </row>
    <row r="647" spans="1:10" ht="13.8" x14ac:dyDescent="0.3">
      <c r="A647" s="253" t="s">
        <v>540</v>
      </c>
      <c r="B647" s="254" t="s">
        <v>541</v>
      </c>
      <c r="C647" s="255" t="s">
        <v>538</v>
      </c>
      <c r="D647" s="256"/>
      <c r="E647" s="202"/>
      <c r="F647" s="104">
        <v>15</v>
      </c>
      <c r="G647" s="12"/>
      <c r="H647" s="42">
        <f t="shared" si="87"/>
        <v>0</v>
      </c>
      <c r="I647" s="164"/>
    </row>
    <row r="648" spans="1:10" ht="13.8" x14ac:dyDescent="0.3">
      <c r="A648" s="253" t="s">
        <v>542</v>
      </c>
      <c r="B648" s="254" t="s">
        <v>543</v>
      </c>
      <c r="C648" s="268" t="s">
        <v>544</v>
      </c>
      <c r="D648" s="269"/>
      <c r="E648" s="270" t="s">
        <v>544</v>
      </c>
      <c r="F648" s="104">
        <v>1100</v>
      </c>
      <c r="G648" s="12"/>
      <c r="H648" s="42">
        <f t="shared" si="87"/>
        <v>0</v>
      </c>
      <c r="I648" s="164"/>
    </row>
    <row r="649" spans="1:10" ht="13.8" x14ac:dyDescent="0.3">
      <c r="A649" s="253" t="s">
        <v>545</v>
      </c>
      <c r="B649" s="254" t="s">
        <v>546</v>
      </c>
      <c r="C649" s="271" t="s">
        <v>538</v>
      </c>
      <c r="D649" s="256"/>
      <c r="E649" s="272" t="s">
        <v>547</v>
      </c>
      <c r="F649" s="273">
        <v>50</v>
      </c>
      <c r="G649" s="12"/>
      <c r="H649" s="42">
        <f t="shared" si="87"/>
        <v>0</v>
      </c>
      <c r="I649" s="164"/>
    </row>
    <row r="650" spans="1:10" ht="13.8" x14ac:dyDescent="0.3">
      <c r="A650" s="253"/>
      <c r="B650" s="259"/>
      <c r="C650" s="274"/>
      <c r="D650" s="266"/>
      <c r="E650" s="275"/>
      <c r="F650" s="276"/>
      <c r="G650" s="123"/>
      <c r="H650" s="244"/>
      <c r="I650" s="38"/>
      <c r="J650" s="21"/>
    </row>
    <row r="651" spans="1:10" ht="13.8" x14ac:dyDescent="0.3">
      <c r="A651" s="45" t="s">
        <v>548</v>
      </c>
      <c r="B651" s="46" t="s">
        <v>2</v>
      </c>
      <c r="C651" s="27" t="s">
        <v>2</v>
      </c>
      <c r="D651" s="43"/>
      <c r="E651" s="44"/>
      <c r="F651" s="19"/>
      <c r="G651" s="18"/>
      <c r="H651" s="20"/>
      <c r="I651" s="164"/>
    </row>
    <row r="652" spans="1:10" ht="13.8" x14ac:dyDescent="0.25">
      <c r="A652" s="36" t="s">
        <v>124</v>
      </c>
      <c r="B652" s="78" t="s">
        <v>105</v>
      </c>
      <c r="C652" s="48"/>
      <c r="D652" s="39"/>
      <c r="E652" s="40"/>
      <c r="F652" s="41">
        <v>2</v>
      </c>
      <c r="G652" s="12"/>
      <c r="H652" s="42">
        <f t="shared" ref="H652" si="88">F652*G652</f>
        <v>0</v>
      </c>
      <c r="I652" s="164"/>
    </row>
    <row r="653" spans="1:10" ht="13.8" x14ac:dyDescent="0.3">
      <c r="A653" s="36"/>
      <c r="B653" s="15"/>
      <c r="C653" s="27"/>
      <c r="D653" s="43"/>
      <c r="E653" s="44"/>
      <c r="F653" s="19"/>
      <c r="G653" s="18"/>
      <c r="H653" s="20"/>
      <c r="I653" s="164"/>
    </row>
    <row r="654" spans="1:10" ht="13.8" x14ac:dyDescent="0.3">
      <c r="A654" s="277" t="s">
        <v>492</v>
      </c>
      <c r="B654" s="278" t="s">
        <v>2</v>
      </c>
      <c r="C654" s="162" t="s">
        <v>2</v>
      </c>
      <c r="D654" s="82"/>
      <c r="E654" s="83"/>
      <c r="F654" s="84"/>
      <c r="G654" s="85" t="s">
        <v>125</v>
      </c>
      <c r="H654" s="279">
        <f>SUM(H595:H652)</f>
        <v>0</v>
      </c>
      <c r="I654" s="164"/>
    </row>
    <row r="655" spans="1:10" ht="13.8" x14ac:dyDescent="0.3">
      <c r="A655" s="238"/>
      <c r="B655" s="46"/>
      <c r="C655" s="27"/>
      <c r="D655" s="43"/>
      <c r="E655" s="44"/>
      <c r="F655" s="19"/>
      <c r="G655" s="20"/>
      <c r="H655" s="20"/>
      <c r="I655" s="164"/>
    </row>
    <row r="656" spans="1:10" ht="13.8" x14ac:dyDescent="0.3">
      <c r="A656" s="36" t="s">
        <v>2</v>
      </c>
      <c r="B656" s="46" t="s">
        <v>2</v>
      </c>
      <c r="C656" s="27" t="s">
        <v>2</v>
      </c>
      <c r="D656" s="43"/>
      <c r="E656" s="44"/>
      <c r="F656" s="19"/>
      <c r="G656" s="18"/>
      <c r="H656" s="20"/>
      <c r="I656" s="164"/>
    </row>
    <row r="657" spans="1:10" ht="18" x14ac:dyDescent="0.3">
      <c r="A657" s="45" t="s">
        <v>549</v>
      </c>
      <c r="B657" s="46" t="s">
        <v>2</v>
      </c>
      <c r="C657" s="27" t="s">
        <v>2</v>
      </c>
      <c r="D657" s="43"/>
      <c r="E657" s="44"/>
      <c r="F657" s="19"/>
      <c r="G657" s="18"/>
      <c r="H657" s="20"/>
      <c r="I657" s="280"/>
      <c r="J657" s="281"/>
    </row>
    <row r="658" spans="1:10" ht="13.8" x14ac:dyDescent="0.3">
      <c r="A658" s="36" t="s">
        <v>2</v>
      </c>
      <c r="B658" s="46" t="s">
        <v>2</v>
      </c>
      <c r="C658" s="27" t="s">
        <v>2</v>
      </c>
      <c r="D658" s="43"/>
      <c r="E658" s="44"/>
      <c r="F658" s="19"/>
      <c r="G658" s="18"/>
      <c r="H658" s="20"/>
      <c r="I658" s="38"/>
    </row>
    <row r="659" spans="1:10" ht="13.8" x14ac:dyDescent="0.3">
      <c r="A659" s="45" t="s">
        <v>550</v>
      </c>
      <c r="B659" s="46" t="s">
        <v>2</v>
      </c>
      <c r="C659" s="27" t="s">
        <v>2</v>
      </c>
      <c r="D659" s="43"/>
      <c r="E659" s="44"/>
      <c r="F659" s="19"/>
      <c r="G659" s="18"/>
      <c r="H659" s="20"/>
      <c r="I659" s="38"/>
    </row>
    <row r="660" spans="1:10" ht="13.8" x14ac:dyDescent="0.25">
      <c r="A660" s="36" t="s">
        <v>112</v>
      </c>
      <c r="B660" s="78" t="s">
        <v>54</v>
      </c>
      <c r="C660" s="48" t="s">
        <v>2</v>
      </c>
      <c r="D660" s="39"/>
      <c r="E660" s="40" t="s">
        <v>551</v>
      </c>
      <c r="F660" s="41">
        <v>1</v>
      </c>
      <c r="G660" s="12"/>
      <c r="H660" s="42">
        <f t="shared" ref="H660:H664" si="89">F660*G660</f>
        <v>0</v>
      </c>
      <c r="I660" s="38"/>
    </row>
    <row r="661" spans="1:10" ht="13.8" x14ac:dyDescent="0.25">
      <c r="A661" s="36" t="s">
        <v>552</v>
      </c>
      <c r="B661" s="78" t="s">
        <v>156</v>
      </c>
      <c r="C661" s="48" t="s">
        <v>2</v>
      </c>
      <c r="D661" s="39"/>
      <c r="E661" s="40" t="s">
        <v>551</v>
      </c>
      <c r="F661" s="41">
        <v>1</v>
      </c>
      <c r="G661" s="12"/>
      <c r="H661" s="42">
        <f t="shared" si="89"/>
        <v>0</v>
      </c>
      <c r="I661" s="38"/>
    </row>
    <row r="662" spans="1:10" ht="13.8" x14ac:dyDescent="0.25">
      <c r="A662" s="36" t="s">
        <v>553</v>
      </c>
      <c r="B662" s="78" t="s">
        <v>554</v>
      </c>
      <c r="C662" s="48" t="s">
        <v>2</v>
      </c>
      <c r="D662" s="39"/>
      <c r="E662" s="40" t="s">
        <v>551</v>
      </c>
      <c r="F662" s="41">
        <v>1</v>
      </c>
      <c r="G662" s="12"/>
      <c r="H662" s="42">
        <f t="shared" si="89"/>
        <v>0</v>
      </c>
      <c r="I662" s="38"/>
    </row>
    <row r="663" spans="1:10" ht="13.8" x14ac:dyDescent="0.25">
      <c r="A663" s="36" t="s">
        <v>555</v>
      </c>
      <c r="B663" s="78" t="s">
        <v>166</v>
      </c>
      <c r="C663" s="48" t="s">
        <v>2</v>
      </c>
      <c r="D663" s="39"/>
      <c r="E663" s="40" t="s">
        <v>551</v>
      </c>
      <c r="F663" s="41">
        <v>1</v>
      </c>
      <c r="G663" s="12"/>
      <c r="H663" s="42">
        <f t="shared" si="89"/>
        <v>0</v>
      </c>
      <c r="I663" s="38"/>
    </row>
    <row r="664" spans="1:10" s="26" customFormat="1" ht="13.8" x14ac:dyDescent="0.3">
      <c r="A664" s="36" t="s">
        <v>556</v>
      </c>
      <c r="B664" s="47" t="s">
        <v>154</v>
      </c>
      <c r="C664" s="57" t="s">
        <v>69</v>
      </c>
      <c r="D664" s="39"/>
      <c r="E664" s="40">
        <v>4000</v>
      </c>
      <c r="F664" s="41">
        <v>1</v>
      </c>
      <c r="G664" s="12"/>
      <c r="H664" s="42">
        <f t="shared" si="89"/>
        <v>0</v>
      </c>
      <c r="I664" s="38"/>
    </row>
    <row r="665" spans="1:10" ht="13.8" x14ac:dyDescent="0.3">
      <c r="A665" s="36" t="s">
        <v>2</v>
      </c>
      <c r="B665" s="15" t="s">
        <v>557</v>
      </c>
      <c r="C665" s="27"/>
      <c r="D665" s="43"/>
      <c r="E665" s="44"/>
      <c r="F665" s="19"/>
      <c r="G665" s="18"/>
      <c r="H665" s="20"/>
      <c r="I665" s="38"/>
    </row>
    <row r="666" spans="1:10" ht="13.8" x14ac:dyDescent="0.3">
      <c r="A666" s="45" t="s">
        <v>558</v>
      </c>
      <c r="B666" s="46" t="s">
        <v>2</v>
      </c>
      <c r="C666" s="27" t="s">
        <v>2</v>
      </c>
      <c r="D666" s="43"/>
      <c r="E666" s="44"/>
      <c r="F666" s="19"/>
      <c r="G666" s="18"/>
      <c r="H666" s="20"/>
      <c r="I666" s="38"/>
    </row>
    <row r="667" spans="1:10" s="26" customFormat="1" ht="13.8" x14ac:dyDescent="0.3">
      <c r="A667" s="45" t="s">
        <v>559</v>
      </c>
      <c r="B667" s="170" t="s">
        <v>560</v>
      </c>
      <c r="C667" s="171"/>
      <c r="D667" s="172"/>
      <c r="E667" s="152"/>
      <c r="F667" s="19"/>
      <c r="G667" s="18"/>
      <c r="H667" s="20"/>
      <c r="I667" s="52"/>
    </row>
    <row r="668" spans="1:10" s="26" customFormat="1" ht="13.8" x14ac:dyDescent="0.3">
      <c r="A668" s="36" t="s">
        <v>561</v>
      </c>
      <c r="B668" s="47" t="s">
        <v>562</v>
      </c>
      <c r="C668" s="48" t="s">
        <v>2</v>
      </c>
      <c r="D668" s="39"/>
      <c r="E668" s="40" t="s">
        <v>563</v>
      </c>
      <c r="F668" s="41"/>
      <c r="G668" s="55" t="s">
        <v>59</v>
      </c>
      <c r="H668" s="56" t="s">
        <v>60</v>
      </c>
      <c r="I668" s="52"/>
    </row>
    <row r="669" spans="1:10" s="26" customFormat="1" ht="13.8" x14ac:dyDescent="0.3">
      <c r="A669" s="36" t="s">
        <v>2</v>
      </c>
      <c r="B669" s="15" t="s">
        <v>2</v>
      </c>
      <c r="C669" s="27" t="s">
        <v>2</v>
      </c>
      <c r="D669" s="43"/>
      <c r="E669" s="44"/>
      <c r="F669" s="19"/>
      <c r="G669" s="18"/>
      <c r="H669" s="20"/>
      <c r="I669" s="52"/>
    </row>
    <row r="670" spans="1:10" s="26" customFormat="1" ht="13.8" x14ac:dyDescent="0.3">
      <c r="A670" s="45" t="s">
        <v>564</v>
      </c>
      <c r="B670" s="282"/>
      <c r="C670" s="177"/>
      <c r="D670" s="43"/>
      <c r="E670" s="44"/>
      <c r="F670" s="19"/>
      <c r="G670" s="18"/>
      <c r="H670" s="20"/>
      <c r="I670" s="38"/>
    </row>
    <row r="671" spans="1:10" s="26" customFormat="1" ht="13.8" x14ac:dyDescent="0.3">
      <c r="A671" s="36" t="s">
        <v>565</v>
      </c>
      <c r="B671" s="47" t="s">
        <v>566</v>
      </c>
      <c r="C671" s="48" t="s">
        <v>2</v>
      </c>
      <c r="D671" s="39"/>
      <c r="E671" s="40" t="s">
        <v>563</v>
      </c>
      <c r="F671" s="41">
        <v>30</v>
      </c>
      <c r="G671" s="12"/>
      <c r="H671" s="42">
        <f t="shared" ref="H671" si="90">F671*G671</f>
        <v>0</v>
      </c>
      <c r="I671" s="38"/>
    </row>
    <row r="672" spans="1:10" s="26" customFormat="1" ht="13.8" x14ac:dyDescent="0.3">
      <c r="A672" s="36" t="s">
        <v>2</v>
      </c>
      <c r="B672" s="15" t="s">
        <v>567</v>
      </c>
      <c r="C672" s="27" t="s">
        <v>2</v>
      </c>
      <c r="D672" s="43"/>
      <c r="E672" s="44"/>
      <c r="F672" s="19"/>
      <c r="G672" s="18"/>
      <c r="H672" s="20"/>
      <c r="I672" s="52"/>
    </row>
    <row r="673" spans="1:10" ht="13.8" x14ac:dyDescent="0.3">
      <c r="A673" s="45" t="s">
        <v>568</v>
      </c>
      <c r="B673" s="282"/>
      <c r="C673" s="177"/>
      <c r="D673" s="43"/>
      <c r="E673" s="44"/>
      <c r="F673" s="19"/>
      <c r="G673" s="18"/>
      <c r="H673" s="20"/>
      <c r="I673" s="52"/>
    </row>
    <row r="674" spans="1:10" ht="28.5" customHeight="1" x14ac:dyDescent="0.3">
      <c r="A674" s="36" t="s">
        <v>569</v>
      </c>
      <c r="B674" s="47" t="s">
        <v>566</v>
      </c>
      <c r="C674" s="432" t="s">
        <v>570</v>
      </c>
      <c r="D674" s="433"/>
      <c r="E674" s="434"/>
      <c r="F674" s="41">
        <v>30</v>
      </c>
      <c r="G674" s="11"/>
      <c r="H674" s="42">
        <f t="shared" ref="H674" si="91">F674*G674</f>
        <v>0</v>
      </c>
      <c r="I674" s="38"/>
    </row>
    <row r="675" spans="1:10" ht="13.8" x14ac:dyDescent="0.3">
      <c r="A675" s="36" t="s">
        <v>2</v>
      </c>
      <c r="D675" s="76"/>
      <c r="E675" s="50"/>
      <c r="I675" s="164"/>
    </row>
    <row r="676" spans="1:10" s="26" customFormat="1" ht="13.8" x14ac:dyDescent="0.3">
      <c r="A676" s="45" t="s">
        <v>571</v>
      </c>
      <c r="B676" s="282"/>
      <c r="C676" s="177" t="s">
        <v>572</v>
      </c>
      <c r="D676" s="43"/>
      <c r="E676" s="44"/>
      <c r="F676" s="283"/>
      <c r="G676" s="18"/>
      <c r="H676" s="20"/>
      <c r="I676" s="52"/>
    </row>
    <row r="677" spans="1:10" s="26" customFormat="1" ht="13.8" x14ac:dyDescent="0.3">
      <c r="A677" s="36" t="s">
        <v>573</v>
      </c>
      <c r="B677" s="47" t="s">
        <v>574</v>
      </c>
      <c r="C677" s="57" t="s">
        <v>69</v>
      </c>
      <c r="D677" s="39">
        <v>148472</v>
      </c>
      <c r="E677" s="40"/>
      <c r="F677" s="41">
        <v>150</v>
      </c>
      <c r="G677" s="12"/>
      <c r="H677" s="42">
        <f t="shared" ref="H677:H679" si="92">F677*G677</f>
        <v>0</v>
      </c>
      <c r="I677" s="38"/>
    </row>
    <row r="678" spans="1:10" s="26" customFormat="1" ht="13.8" x14ac:dyDescent="0.3">
      <c r="A678" s="36" t="s">
        <v>575</v>
      </c>
      <c r="B678" s="47" t="s">
        <v>576</v>
      </c>
      <c r="C678" s="57" t="s">
        <v>69</v>
      </c>
      <c r="D678" s="39"/>
      <c r="E678" s="40" t="s">
        <v>551</v>
      </c>
      <c r="F678" s="41"/>
      <c r="G678" s="55" t="s">
        <v>59</v>
      </c>
      <c r="H678" s="56" t="s">
        <v>60</v>
      </c>
      <c r="I678" s="52"/>
    </row>
    <row r="679" spans="1:10" s="26" customFormat="1" ht="13.8" x14ac:dyDescent="0.3">
      <c r="A679" s="36" t="s">
        <v>577</v>
      </c>
      <c r="B679" s="47" t="s">
        <v>578</v>
      </c>
      <c r="C679" s="57" t="s">
        <v>69</v>
      </c>
      <c r="D679" s="39">
        <f>(3039.89+88)+(4+1939.9)+21036</f>
        <v>26107.79</v>
      </c>
      <c r="E679" s="40" t="s">
        <v>551</v>
      </c>
      <c r="F679" s="41">
        <v>30</v>
      </c>
      <c r="G679" s="12"/>
      <c r="H679" s="42">
        <f t="shared" si="92"/>
        <v>0</v>
      </c>
      <c r="I679" s="38"/>
    </row>
    <row r="680" spans="1:10" s="26" customFormat="1" ht="13.8" x14ac:dyDescent="0.3">
      <c r="A680" s="36"/>
      <c r="B680" s="15" t="s">
        <v>579</v>
      </c>
      <c r="C680" s="27"/>
      <c r="D680" s="43"/>
      <c r="E680" s="44"/>
      <c r="F680" s="19"/>
      <c r="G680" s="18"/>
      <c r="H680" s="20"/>
      <c r="I680" s="52"/>
    </row>
    <row r="681" spans="1:10" s="26" customFormat="1" ht="13.8" x14ac:dyDescent="0.3">
      <c r="A681" s="36"/>
      <c r="B681" s="15" t="s">
        <v>580</v>
      </c>
      <c r="C681" s="27"/>
      <c r="D681" s="43"/>
      <c r="E681" s="44"/>
      <c r="F681" s="19"/>
      <c r="G681" s="18"/>
      <c r="H681" s="20"/>
      <c r="I681" s="52"/>
    </row>
    <row r="682" spans="1:10" s="26" customFormat="1" ht="13.8" x14ac:dyDescent="0.3">
      <c r="A682" s="36"/>
      <c r="B682" s="15" t="s">
        <v>581</v>
      </c>
      <c r="C682" s="27"/>
      <c r="D682" s="43"/>
      <c r="E682" s="44"/>
      <c r="F682" s="19"/>
      <c r="G682" s="18"/>
      <c r="H682" s="20"/>
      <c r="I682" s="52"/>
    </row>
    <row r="683" spans="1:10" ht="13.8" x14ac:dyDescent="0.3">
      <c r="A683" s="45" t="s">
        <v>582</v>
      </c>
      <c r="B683" s="49" t="s">
        <v>2</v>
      </c>
      <c r="C683" s="29" t="s">
        <v>2</v>
      </c>
      <c r="D683" s="43"/>
      <c r="E683" s="50"/>
      <c r="I683" s="164"/>
    </row>
    <row r="684" spans="1:10" ht="13.8" x14ac:dyDescent="0.3">
      <c r="A684" s="36" t="s">
        <v>583</v>
      </c>
      <c r="B684" s="47" t="s">
        <v>584</v>
      </c>
      <c r="C684" s="57" t="s">
        <v>69</v>
      </c>
      <c r="D684" s="39">
        <v>148472</v>
      </c>
      <c r="E684" s="40" t="s">
        <v>585</v>
      </c>
      <c r="F684" s="41">
        <v>150</v>
      </c>
      <c r="G684" s="12"/>
      <c r="H684" s="42">
        <f t="shared" ref="H684:H689" si="93">F684*G684</f>
        <v>0</v>
      </c>
      <c r="I684" s="38"/>
      <c r="J684" s="75"/>
    </row>
    <row r="685" spans="1:10" ht="13.8" x14ac:dyDescent="0.3">
      <c r="A685" s="36" t="s">
        <v>586</v>
      </c>
      <c r="B685" s="47" t="s">
        <v>587</v>
      </c>
      <c r="C685" s="57" t="s">
        <v>69</v>
      </c>
      <c r="D685" s="39">
        <v>148472</v>
      </c>
      <c r="E685" s="40" t="s">
        <v>585</v>
      </c>
      <c r="F685" s="41">
        <v>150</v>
      </c>
      <c r="G685" s="12"/>
      <c r="H685" s="42">
        <f t="shared" si="93"/>
        <v>0</v>
      </c>
      <c r="I685" s="38"/>
      <c r="J685" s="284"/>
    </row>
    <row r="686" spans="1:10" ht="13.8" x14ac:dyDescent="0.3">
      <c r="A686" s="36" t="s">
        <v>588</v>
      </c>
      <c r="B686" s="47" t="s">
        <v>589</v>
      </c>
      <c r="C686" s="57" t="s">
        <v>69</v>
      </c>
      <c r="D686" s="39">
        <v>148472</v>
      </c>
      <c r="E686" s="40" t="s">
        <v>590</v>
      </c>
      <c r="F686" s="41">
        <v>50</v>
      </c>
      <c r="G686" s="12"/>
      <c r="H686" s="42">
        <f t="shared" si="93"/>
        <v>0</v>
      </c>
      <c r="I686" s="38"/>
    </row>
    <row r="687" spans="1:10" ht="13.8" x14ac:dyDescent="0.3">
      <c r="A687" s="36" t="s">
        <v>591</v>
      </c>
      <c r="B687" s="47" t="s">
        <v>592</v>
      </c>
      <c r="C687" s="57" t="s">
        <v>69</v>
      </c>
      <c r="D687" s="39">
        <f>(4+1939.9)+(2300)</f>
        <v>4243.8999999999996</v>
      </c>
      <c r="E687" s="40" t="s">
        <v>551</v>
      </c>
      <c r="F687" s="41">
        <v>5</v>
      </c>
      <c r="G687" s="12"/>
      <c r="H687" s="42">
        <f t="shared" si="93"/>
        <v>0</v>
      </c>
      <c r="I687" s="38"/>
    </row>
    <row r="688" spans="1:10" ht="13.8" x14ac:dyDescent="0.3">
      <c r="A688" s="36" t="s">
        <v>593</v>
      </c>
      <c r="B688" s="47" t="s">
        <v>592</v>
      </c>
      <c r="C688" s="57" t="s">
        <v>69</v>
      </c>
      <c r="D688" s="39"/>
      <c r="E688" s="40" t="s">
        <v>551</v>
      </c>
      <c r="F688" s="41"/>
      <c r="G688" s="55" t="s">
        <v>59</v>
      </c>
      <c r="H688" s="56" t="s">
        <v>60</v>
      </c>
      <c r="I688" s="164"/>
    </row>
    <row r="689" spans="1:9" ht="13.8" x14ac:dyDescent="0.3">
      <c r="A689" s="36" t="s">
        <v>594</v>
      </c>
      <c r="B689" s="47" t="s">
        <v>592</v>
      </c>
      <c r="C689" s="57" t="s">
        <v>69</v>
      </c>
      <c r="D689" s="39">
        <v>22163</v>
      </c>
      <c r="E689" s="40" t="s">
        <v>551</v>
      </c>
      <c r="F689" s="41">
        <v>20</v>
      </c>
      <c r="G689" s="12"/>
      <c r="H689" s="42">
        <f t="shared" si="93"/>
        <v>0</v>
      </c>
      <c r="I689" s="38"/>
    </row>
    <row r="690" spans="1:9" ht="13.8" x14ac:dyDescent="0.3">
      <c r="A690" s="36" t="s">
        <v>2</v>
      </c>
      <c r="B690" s="15" t="s">
        <v>595</v>
      </c>
      <c r="C690" s="27"/>
      <c r="D690" s="43"/>
      <c r="E690" s="44"/>
      <c r="F690" s="19"/>
      <c r="G690" s="18"/>
      <c r="H690" s="20"/>
      <c r="I690" s="164"/>
    </row>
    <row r="691" spans="1:9" s="26" customFormat="1" ht="13.8" x14ac:dyDescent="0.3">
      <c r="A691" s="45" t="s">
        <v>596</v>
      </c>
      <c r="B691" s="15" t="s">
        <v>2</v>
      </c>
      <c r="C691" s="27" t="s">
        <v>2</v>
      </c>
      <c r="D691" s="43"/>
      <c r="E691" s="44"/>
      <c r="F691" s="19"/>
      <c r="G691" s="18"/>
      <c r="H691" s="20"/>
      <c r="I691" s="38"/>
    </row>
    <row r="692" spans="1:9" s="26" customFormat="1" ht="13.8" x14ac:dyDescent="0.3">
      <c r="A692" s="36" t="s">
        <v>597</v>
      </c>
      <c r="B692" s="176" t="s">
        <v>598</v>
      </c>
      <c r="C692" s="48" t="s">
        <v>599</v>
      </c>
      <c r="D692" s="39"/>
      <c r="E692" s="40" t="s">
        <v>600</v>
      </c>
      <c r="F692" s="41"/>
      <c r="G692" s="55" t="s">
        <v>59</v>
      </c>
      <c r="H692" s="56" t="s">
        <v>60</v>
      </c>
      <c r="I692" s="38"/>
    </row>
    <row r="693" spans="1:9" s="21" customFormat="1" ht="13.8" x14ac:dyDescent="0.3">
      <c r="A693" s="36" t="s">
        <v>601</v>
      </c>
      <c r="B693" s="176" t="s">
        <v>598</v>
      </c>
      <c r="C693" s="48" t="s">
        <v>599</v>
      </c>
      <c r="D693" s="39"/>
      <c r="E693" s="40" t="s">
        <v>600</v>
      </c>
      <c r="F693" s="41"/>
      <c r="G693" s="55" t="s">
        <v>59</v>
      </c>
      <c r="H693" s="56" t="s">
        <v>60</v>
      </c>
      <c r="I693" s="38"/>
    </row>
    <row r="694" spans="1:9" s="285" customFormat="1" ht="13.8" x14ac:dyDescent="0.3">
      <c r="A694" s="36" t="s">
        <v>602</v>
      </c>
      <c r="B694" s="176" t="s">
        <v>598</v>
      </c>
      <c r="C694" s="48" t="s">
        <v>599</v>
      </c>
      <c r="D694" s="39"/>
      <c r="E694" s="40" t="s">
        <v>600</v>
      </c>
      <c r="F694" s="41"/>
      <c r="G694" s="55" t="s">
        <v>59</v>
      </c>
      <c r="H694" s="56" t="s">
        <v>60</v>
      </c>
      <c r="I694" s="67"/>
    </row>
    <row r="695" spans="1:9" s="21" customFormat="1" ht="13.8" x14ac:dyDescent="0.3">
      <c r="A695" s="36" t="s">
        <v>2</v>
      </c>
      <c r="B695" s="205" t="s">
        <v>2</v>
      </c>
      <c r="C695" s="25" t="s">
        <v>2</v>
      </c>
      <c r="D695" s="61"/>
      <c r="E695" s="246"/>
      <c r="F695" s="247"/>
      <c r="G695" s="248"/>
      <c r="H695" s="286"/>
      <c r="I695" s="38"/>
    </row>
    <row r="696" spans="1:9" s="26" customFormat="1" ht="13.8" x14ac:dyDescent="0.3">
      <c r="A696" s="45" t="s">
        <v>603</v>
      </c>
      <c r="B696" s="15" t="s">
        <v>2</v>
      </c>
      <c r="C696" s="27"/>
      <c r="D696" s="43"/>
      <c r="E696" s="44"/>
      <c r="F696" s="19"/>
      <c r="G696" s="18"/>
      <c r="H696" s="20"/>
      <c r="I696" s="38"/>
    </row>
    <row r="697" spans="1:9" s="26" customFormat="1" ht="13.8" x14ac:dyDescent="0.3">
      <c r="A697" s="36" t="s">
        <v>604</v>
      </c>
      <c r="B697" s="47" t="s">
        <v>605</v>
      </c>
      <c r="C697" s="48" t="s">
        <v>48</v>
      </c>
      <c r="D697" s="39">
        <v>340</v>
      </c>
      <c r="E697" s="40"/>
      <c r="F697" s="41">
        <v>1</v>
      </c>
      <c r="G697" s="12"/>
      <c r="H697" s="42">
        <f t="shared" ref="H697:H698" si="94">F697*G697</f>
        <v>0</v>
      </c>
      <c r="I697" s="38"/>
    </row>
    <row r="698" spans="1:9" s="26" customFormat="1" ht="13.8" x14ac:dyDescent="0.3">
      <c r="A698" s="36" t="s">
        <v>606</v>
      </c>
      <c r="B698" s="47" t="s">
        <v>2</v>
      </c>
      <c r="C698" s="48" t="s">
        <v>2</v>
      </c>
      <c r="D698" s="39"/>
      <c r="E698" s="40"/>
      <c r="F698" s="41">
        <v>1</v>
      </c>
      <c r="G698" s="12"/>
      <c r="H698" s="42">
        <f t="shared" si="94"/>
        <v>0</v>
      </c>
      <c r="I698" s="38"/>
    </row>
    <row r="699" spans="1:9" s="26" customFormat="1" ht="13.8" x14ac:dyDescent="0.3">
      <c r="A699" s="36" t="s">
        <v>607</v>
      </c>
      <c r="B699" s="47" t="s">
        <v>2</v>
      </c>
      <c r="C699" s="48" t="s">
        <v>2</v>
      </c>
      <c r="D699" s="39"/>
      <c r="E699" s="40"/>
      <c r="F699" s="41"/>
      <c r="G699" s="55" t="s">
        <v>59</v>
      </c>
      <c r="H699" s="56" t="s">
        <v>60</v>
      </c>
      <c r="I699" s="38"/>
    </row>
    <row r="700" spans="1:9" s="26" customFormat="1" ht="13.8" x14ac:dyDescent="0.3">
      <c r="A700" s="36" t="s">
        <v>2</v>
      </c>
      <c r="B700" s="46" t="s">
        <v>2</v>
      </c>
      <c r="C700" s="27" t="s">
        <v>2</v>
      </c>
      <c r="D700" s="43"/>
      <c r="E700" s="44"/>
      <c r="F700" s="19"/>
      <c r="G700" s="18"/>
      <c r="H700" s="20"/>
      <c r="I700" s="38"/>
    </row>
    <row r="701" spans="1:9" s="26" customFormat="1" ht="13.8" x14ac:dyDescent="0.3">
      <c r="A701" s="45" t="s">
        <v>608</v>
      </c>
      <c r="B701" s="46" t="s">
        <v>2</v>
      </c>
      <c r="C701" s="27"/>
      <c r="D701" s="43"/>
      <c r="E701" s="44"/>
      <c r="F701" s="19"/>
      <c r="G701" s="18"/>
      <c r="H701" s="20"/>
      <c r="I701" s="38"/>
    </row>
    <row r="702" spans="1:9" s="26" customFormat="1" ht="13.8" x14ac:dyDescent="0.3">
      <c r="A702" s="36" t="s">
        <v>609</v>
      </c>
      <c r="B702" s="47" t="s">
        <v>605</v>
      </c>
      <c r="C702" s="48" t="s">
        <v>599</v>
      </c>
      <c r="D702" s="39"/>
      <c r="E702" s="40">
        <v>1</v>
      </c>
      <c r="F702" s="54">
        <v>1</v>
      </c>
      <c r="G702" s="12"/>
      <c r="H702" s="42">
        <f t="shared" ref="H702:H704" si="95">F702*G702</f>
        <v>0</v>
      </c>
      <c r="I702" s="38"/>
    </row>
    <row r="703" spans="1:9" s="26" customFormat="1" ht="27.6" x14ac:dyDescent="0.3">
      <c r="A703" s="36" t="s">
        <v>610</v>
      </c>
      <c r="B703" s="47" t="s">
        <v>611</v>
      </c>
      <c r="C703" s="48" t="s">
        <v>599</v>
      </c>
      <c r="D703" s="39"/>
      <c r="E703" s="40">
        <v>1</v>
      </c>
      <c r="F703" s="41">
        <v>1</v>
      </c>
      <c r="G703" s="12"/>
      <c r="H703" s="42">
        <f t="shared" si="95"/>
        <v>0</v>
      </c>
      <c r="I703" s="38"/>
    </row>
    <row r="704" spans="1:9" s="26" customFormat="1" ht="13.8" x14ac:dyDescent="0.3">
      <c r="A704" s="36" t="s">
        <v>612</v>
      </c>
      <c r="B704" s="47" t="s">
        <v>584</v>
      </c>
      <c r="C704" s="48" t="s">
        <v>599</v>
      </c>
      <c r="D704" s="39"/>
      <c r="E704" s="40">
        <v>1</v>
      </c>
      <c r="F704" s="41">
        <v>1</v>
      </c>
      <c r="G704" s="12"/>
      <c r="H704" s="42">
        <f t="shared" si="95"/>
        <v>0</v>
      </c>
      <c r="I704" s="38"/>
    </row>
    <row r="705" spans="1:50" s="26" customFormat="1" ht="13.8" x14ac:dyDescent="0.3">
      <c r="A705" s="36" t="s">
        <v>613</v>
      </c>
      <c r="B705" s="47" t="s">
        <v>614</v>
      </c>
      <c r="C705" s="48" t="s">
        <v>2</v>
      </c>
      <c r="D705" s="39"/>
      <c r="E705" s="40">
        <v>1</v>
      </c>
      <c r="F705" s="41"/>
      <c r="G705" s="55" t="s">
        <v>59</v>
      </c>
      <c r="H705" s="56" t="s">
        <v>60</v>
      </c>
      <c r="I705" s="38"/>
    </row>
    <row r="706" spans="1:50" s="26" customFormat="1" ht="13.8" x14ac:dyDescent="0.3">
      <c r="A706" s="36" t="s">
        <v>588</v>
      </c>
      <c r="B706" s="47" t="s">
        <v>589</v>
      </c>
      <c r="C706" s="48" t="s">
        <v>599</v>
      </c>
      <c r="D706" s="39"/>
      <c r="E706" s="40">
        <v>1</v>
      </c>
      <c r="F706" s="41"/>
      <c r="G706" s="55" t="s">
        <v>59</v>
      </c>
      <c r="H706" s="56" t="s">
        <v>60</v>
      </c>
      <c r="I706" s="38"/>
    </row>
    <row r="707" spans="1:50" s="26" customFormat="1" ht="13.8" x14ac:dyDescent="0.3">
      <c r="A707" s="36" t="s">
        <v>615</v>
      </c>
      <c r="B707" s="47" t="s">
        <v>616</v>
      </c>
      <c r="C707" s="48" t="s">
        <v>599</v>
      </c>
      <c r="D707" s="39"/>
      <c r="E707" s="40">
        <v>1</v>
      </c>
      <c r="F707" s="41"/>
      <c r="G707" s="55" t="s">
        <v>59</v>
      </c>
      <c r="H707" s="56" t="s">
        <v>60</v>
      </c>
      <c r="I707" s="38"/>
    </row>
    <row r="708" spans="1:50" s="26" customFormat="1" ht="13.8" x14ac:dyDescent="0.3">
      <c r="A708" s="36" t="s">
        <v>617</v>
      </c>
      <c r="B708" s="47" t="s">
        <v>618</v>
      </c>
      <c r="C708" s="48" t="s">
        <v>599</v>
      </c>
      <c r="D708" s="39"/>
      <c r="E708" s="40">
        <v>1</v>
      </c>
      <c r="F708" s="41"/>
      <c r="G708" s="55" t="s">
        <v>59</v>
      </c>
      <c r="H708" s="56" t="s">
        <v>60</v>
      </c>
      <c r="I708" s="38"/>
    </row>
    <row r="709" spans="1:50" s="26" customFormat="1" ht="13.8" x14ac:dyDescent="0.3">
      <c r="A709" s="36" t="s">
        <v>619</v>
      </c>
      <c r="B709" s="47" t="s">
        <v>620</v>
      </c>
      <c r="C709" s="48" t="s">
        <v>599</v>
      </c>
      <c r="D709" s="39"/>
      <c r="E709" s="40">
        <v>1</v>
      </c>
      <c r="F709" s="41"/>
      <c r="G709" s="55" t="s">
        <v>59</v>
      </c>
      <c r="H709" s="56" t="s">
        <v>60</v>
      </c>
      <c r="I709" s="38"/>
    </row>
    <row r="710" spans="1:50" s="26" customFormat="1" ht="13.8" x14ac:dyDescent="0.3">
      <c r="A710" s="36" t="s">
        <v>2</v>
      </c>
      <c r="B710" s="46" t="s">
        <v>2</v>
      </c>
      <c r="C710" s="27" t="s">
        <v>2</v>
      </c>
      <c r="D710" s="43"/>
      <c r="E710" s="44"/>
      <c r="F710" s="19"/>
      <c r="G710" s="64"/>
      <c r="H710" s="65"/>
      <c r="I710" s="38"/>
    </row>
    <row r="711" spans="1:50" s="26" customFormat="1" ht="13.8" x14ac:dyDescent="0.3">
      <c r="A711" s="45" t="s">
        <v>621</v>
      </c>
      <c r="B711" s="46" t="s">
        <v>2</v>
      </c>
      <c r="C711" s="27"/>
      <c r="D711" s="43"/>
      <c r="E711" s="44"/>
      <c r="F711" s="19"/>
      <c r="G711" s="18"/>
      <c r="H711" s="20"/>
      <c r="I711" s="38"/>
    </row>
    <row r="712" spans="1:50" s="26" customFormat="1" ht="13.8" x14ac:dyDescent="0.3">
      <c r="A712" s="36" t="s">
        <v>622</v>
      </c>
      <c r="B712" s="47" t="s">
        <v>605</v>
      </c>
      <c r="C712" s="48" t="s">
        <v>48</v>
      </c>
      <c r="D712" s="39">
        <f>(340)</f>
        <v>340</v>
      </c>
      <c r="E712" s="40" t="s">
        <v>590</v>
      </c>
      <c r="F712" s="41">
        <v>1</v>
      </c>
      <c r="G712" s="12"/>
      <c r="H712" s="42">
        <f t="shared" ref="H712:H718" si="96">F712*G712</f>
        <v>0</v>
      </c>
      <c r="I712" s="38"/>
    </row>
    <row r="713" spans="1:50" s="26" customFormat="1" ht="28.5" customHeight="1" x14ac:dyDescent="0.3">
      <c r="A713" s="36" t="s">
        <v>610</v>
      </c>
      <c r="B713" s="47" t="s">
        <v>611</v>
      </c>
      <c r="C713" s="48" t="s">
        <v>69</v>
      </c>
      <c r="D713" s="39"/>
      <c r="E713" s="40" t="s">
        <v>590</v>
      </c>
      <c r="F713" s="41">
        <v>1</v>
      </c>
      <c r="G713" s="12"/>
      <c r="H713" s="42">
        <f t="shared" si="96"/>
        <v>0</v>
      </c>
      <c r="I713" s="38"/>
    </row>
    <row r="714" spans="1:50" s="26" customFormat="1" ht="13.8" x14ac:dyDescent="0.3">
      <c r="A714" s="36" t="s">
        <v>612</v>
      </c>
      <c r="B714" s="47" t="s">
        <v>584</v>
      </c>
      <c r="C714" s="48" t="s">
        <v>69</v>
      </c>
      <c r="D714" s="39"/>
      <c r="E714" s="40" t="s">
        <v>590</v>
      </c>
      <c r="F714" s="41">
        <v>1</v>
      </c>
      <c r="G714" s="12"/>
      <c r="H714" s="42">
        <f t="shared" si="96"/>
        <v>0</v>
      </c>
      <c r="I714" s="38"/>
    </row>
    <row r="715" spans="1:50" s="26" customFormat="1" ht="13.8" x14ac:dyDescent="0.3">
      <c r="A715" s="36" t="s">
        <v>613</v>
      </c>
      <c r="B715" s="47" t="s">
        <v>614</v>
      </c>
      <c r="C715" s="48" t="s">
        <v>2</v>
      </c>
      <c r="D715" s="39"/>
      <c r="E715" s="40" t="s">
        <v>623</v>
      </c>
      <c r="F715" s="41"/>
      <c r="G715" s="55" t="s">
        <v>59</v>
      </c>
      <c r="H715" s="56" t="s">
        <v>60</v>
      </c>
      <c r="I715" s="38"/>
    </row>
    <row r="716" spans="1:50" s="26" customFormat="1" ht="13.8" x14ac:dyDescent="0.3">
      <c r="A716" s="36" t="s">
        <v>624</v>
      </c>
      <c r="B716" s="47" t="s">
        <v>625</v>
      </c>
      <c r="C716" s="48" t="s">
        <v>48</v>
      </c>
      <c r="D716" s="39"/>
      <c r="E716" s="40">
        <v>2000</v>
      </c>
      <c r="F716" s="41">
        <v>1</v>
      </c>
      <c r="G716" s="12"/>
      <c r="H716" s="42">
        <f t="shared" si="96"/>
        <v>0</v>
      </c>
      <c r="I716" s="38"/>
    </row>
    <row r="717" spans="1:50" s="26" customFormat="1" ht="13.8" x14ac:dyDescent="0.3">
      <c r="A717" s="36" t="s">
        <v>626</v>
      </c>
      <c r="B717" s="47" t="s">
        <v>616</v>
      </c>
      <c r="C717" s="48" t="s">
        <v>69</v>
      </c>
      <c r="D717" s="39"/>
      <c r="E717" s="40" t="s">
        <v>590</v>
      </c>
      <c r="F717" s="41"/>
      <c r="G717" s="55" t="s">
        <v>59</v>
      </c>
      <c r="H717" s="56" t="s">
        <v>60</v>
      </c>
      <c r="I717" s="38"/>
    </row>
    <row r="718" spans="1:50" s="26" customFormat="1" ht="41.4" x14ac:dyDescent="0.3">
      <c r="A718" s="36" t="s">
        <v>627</v>
      </c>
      <c r="B718" s="47" t="s">
        <v>628</v>
      </c>
      <c r="C718" s="48" t="s">
        <v>69</v>
      </c>
      <c r="D718" s="39"/>
      <c r="E718" s="287" t="s">
        <v>629</v>
      </c>
      <c r="F718" s="41">
        <v>1</v>
      </c>
      <c r="G718" s="12"/>
      <c r="H718" s="42">
        <f t="shared" si="96"/>
        <v>0</v>
      </c>
      <c r="I718" s="38"/>
    </row>
    <row r="719" spans="1:50" s="26" customFormat="1" ht="13.8" x14ac:dyDescent="0.3">
      <c r="A719" s="36" t="s">
        <v>2</v>
      </c>
      <c r="B719" s="46" t="s">
        <v>630</v>
      </c>
      <c r="C719" s="27"/>
      <c r="D719" s="43"/>
      <c r="E719" s="44"/>
      <c r="F719" s="19"/>
      <c r="G719" s="18"/>
      <c r="H719" s="20"/>
      <c r="I719" s="38"/>
    </row>
    <row r="720" spans="1:50" s="77" customFormat="1" ht="13.8" x14ac:dyDescent="0.25">
      <c r="A720" s="45" t="s">
        <v>631</v>
      </c>
      <c r="B720" s="46" t="s">
        <v>2</v>
      </c>
      <c r="C720" s="27" t="s">
        <v>2</v>
      </c>
      <c r="D720" s="43"/>
      <c r="E720" s="44"/>
      <c r="F720" s="19"/>
      <c r="G720" s="18"/>
      <c r="H720" s="20"/>
      <c r="I720" s="59"/>
      <c r="J720" s="22"/>
      <c r="K720" s="22"/>
      <c r="L720" s="22"/>
      <c r="M720" s="22"/>
      <c r="N720" s="22"/>
      <c r="O720" s="22"/>
      <c r="P720" s="22"/>
      <c r="Q720" s="22"/>
      <c r="R720" s="21"/>
      <c r="S720" s="21"/>
      <c r="T720" s="21"/>
      <c r="U720" s="21"/>
      <c r="V720" s="21"/>
      <c r="W720" s="21"/>
      <c r="X720" s="21"/>
      <c r="Y720" s="21"/>
      <c r="Z720" s="21"/>
      <c r="AA720" s="21"/>
      <c r="AB720" s="21"/>
      <c r="AC720" s="21"/>
      <c r="AD720" s="21"/>
      <c r="AE720" s="21"/>
      <c r="AF720" s="21"/>
      <c r="AG720" s="21"/>
      <c r="AH720" s="21"/>
      <c r="AI720" s="21"/>
      <c r="AJ720" s="21"/>
      <c r="AK720" s="21"/>
      <c r="AL720" s="21"/>
      <c r="AM720" s="21"/>
      <c r="AN720" s="21"/>
      <c r="AO720" s="21"/>
      <c r="AP720" s="21"/>
      <c r="AQ720" s="21"/>
      <c r="AR720" s="21"/>
      <c r="AS720" s="21"/>
      <c r="AT720" s="21"/>
      <c r="AU720" s="21"/>
      <c r="AV720" s="21"/>
      <c r="AW720" s="21"/>
      <c r="AX720" s="21"/>
    </row>
    <row r="721" spans="1:17" s="21" customFormat="1" ht="13.8" x14ac:dyDescent="0.25">
      <c r="A721" s="36" t="s">
        <v>632</v>
      </c>
      <c r="B721" s="78" t="s">
        <v>105</v>
      </c>
      <c r="C721" s="48"/>
      <c r="D721" s="39"/>
      <c r="E721" s="40"/>
      <c r="F721" s="41">
        <v>2</v>
      </c>
      <c r="G721" s="12"/>
      <c r="H721" s="42">
        <f t="shared" ref="H721" si="97">F721*G721</f>
        <v>0</v>
      </c>
      <c r="I721" s="58"/>
      <c r="J721" s="22"/>
      <c r="K721" s="22"/>
      <c r="L721" s="22"/>
      <c r="M721" s="22"/>
      <c r="N721" s="22"/>
      <c r="O721" s="22"/>
      <c r="P721" s="22"/>
      <c r="Q721" s="22"/>
    </row>
    <row r="722" spans="1:17" s="26" customFormat="1" ht="13.8" x14ac:dyDescent="0.3">
      <c r="A722" s="36"/>
      <c r="B722" s="15"/>
      <c r="C722" s="27"/>
      <c r="D722" s="43"/>
      <c r="E722" s="44"/>
      <c r="F722" s="19"/>
      <c r="G722" s="18"/>
      <c r="H722" s="20"/>
      <c r="I722" s="52"/>
      <c r="J722" s="21"/>
    </row>
    <row r="723" spans="1:17" s="26" customFormat="1" ht="13.8" x14ac:dyDescent="0.3">
      <c r="A723" s="204" t="s">
        <v>549</v>
      </c>
      <c r="B723" s="80" t="s">
        <v>2</v>
      </c>
      <c r="C723" s="162" t="s">
        <v>2</v>
      </c>
      <c r="D723" s="82"/>
      <c r="E723" s="83"/>
      <c r="F723" s="84"/>
      <c r="G723" s="85" t="s">
        <v>125</v>
      </c>
      <c r="H723" s="86">
        <f>SUM(H660:H721)</f>
        <v>0</v>
      </c>
      <c r="I723" s="52"/>
      <c r="J723" s="21"/>
    </row>
    <row r="724" spans="1:17" ht="13.8" x14ac:dyDescent="0.3">
      <c r="A724" s="36" t="s">
        <v>2</v>
      </c>
      <c r="B724" s="46" t="s">
        <v>2</v>
      </c>
      <c r="C724" s="27" t="s">
        <v>2</v>
      </c>
      <c r="D724" s="43"/>
      <c r="E724" s="62"/>
      <c r="F724" s="63"/>
      <c r="G724" s="18"/>
      <c r="H724" s="20"/>
      <c r="I724" s="38"/>
    </row>
    <row r="725" spans="1:17" ht="18" customHeight="1" x14ac:dyDescent="0.3">
      <c r="A725" s="45" t="s">
        <v>633</v>
      </c>
      <c r="B725" s="437"/>
      <c r="C725" s="437"/>
      <c r="D725" s="437"/>
      <c r="E725" s="437"/>
      <c r="F725" s="437"/>
      <c r="G725" s="18"/>
      <c r="H725" s="20"/>
      <c r="I725" s="38"/>
    </row>
    <row r="726" spans="1:17" ht="13.8" x14ac:dyDescent="0.3">
      <c r="A726" s="36"/>
      <c r="B726" s="205" t="s">
        <v>2</v>
      </c>
      <c r="C726" s="25" t="s">
        <v>2</v>
      </c>
      <c r="D726" s="61"/>
      <c r="E726" s="62"/>
      <c r="F726" s="63"/>
      <c r="G726" s="18"/>
      <c r="H726" s="20"/>
      <c r="I726" s="38"/>
    </row>
    <row r="727" spans="1:17" ht="13.8" x14ac:dyDescent="0.3">
      <c r="A727" s="45" t="s">
        <v>634</v>
      </c>
      <c r="B727" s="46" t="s">
        <v>2</v>
      </c>
      <c r="C727" s="27" t="s">
        <v>2</v>
      </c>
      <c r="D727" s="43"/>
      <c r="E727" s="62"/>
      <c r="F727" s="63"/>
      <c r="G727" s="18"/>
      <c r="H727" s="20"/>
      <c r="I727" s="38"/>
    </row>
    <row r="728" spans="1:17" ht="13.8" x14ac:dyDescent="0.3">
      <c r="A728" s="67" t="s">
        <v>635</v>
      </c>
      <c r="D728" s="76"/>
      <c r="E728" s="50"/>
      <c r="I728" s="227"/>
    </row>
    <row r="729" spans="1:17" ht="33" customHeight="1" x14ac:dyDescent="0.3">
      <c r="A729" s="36" t="s">
        <v>636</v>
      </c>
      <c r="B729" s="47" t="s">
        <v>637</v>
      </c>
      <c r="C729" s="48" t="s">
        <v>225</v>
      </c>
      <c r="D729" s="39">
        <v>11270</v>
      </c>
      <c r="E729" s="40" t="s">
        <v>638</v>
      </c>
      <c r="F729" s="41">
        <v>50</v>
      </c>
      <c r="G729" s="11"/>
      <c r="H729" s="42">
        <f t="shared" ref="H729:H734" si="98">F729*G729</f>
        <v>0</v>
      </c>
      <c r="I729" s="38"/>
      <c r="K729" s="75"/>
    </row>
    <row r="730" spans="1:17" ht="18.75" customHeight="1" x14ac:dyDescent="0.3">
      <c r="A730" s="36" t="s">
        <v>639</v>
      </c>
      <c r="B730" s="47" t="s">
        <v>2</v>
      </c>
      <c r="C730" s="48" t="s">
        <v>2</v>
      </c>
      <c r="D730" s="39">
        <v>11270</v>
      </c>
      <c r="E730" s="40"/>
      <c r="F730" s="41">
        <v>50</v>
      </c>
      <c r="G730" s="11"/>
      <c r="H730" s="42">
        <f t="shared" si="98"/>
        <v>0</v>
      </c>
      <c r="I730" s="38"/>
    </row>
    <row r="731" spans="1:17" ht="17.25" customHeight="1" x14ac:dyDescent="0.3">
      <c r="A731" s="36" t="s">
        <v>640</v>
      </c>
      <c r="B731" s="47" t="s">
        <v>2</v>
      </c>
      <c r="C731" s="48" t="s">
        <v>225</v>
      </c>
      <c r="D731" s="39">
        <v>11270</v>
      </c>
      <c r="E731" s="40" t="s">
        <v>638</v>
      </c>
      <c r="F731" s="41">
        <v>50</v>
      </c>
      <c r="G731" s="11"/>
      <c r="H731" s="42">
        <f t="shared" si="98"/>
        <v>0</v>
      </c>
      <c r="I731" s="38"/>
    </row>
    <row r="732" spans="1:17" ht="30.75" customHeight="1" x14ac:dyDescent="0.3">
      <c r="A732" s="36" t="s">
        <v>641</v>
      </c>
      <c r="B732" s="47" t="s">
        <v>637</v>
      </c>
      <c r="C732" s="48" t="s">
        <v>225</v>
      </c>
      <c r="D732" s="39">
        <v>11270</v>
      </c>
      <c r="E732" s="40" t="s">
        <v>638</v>
      </c>
      <c r="F732" s="41">
        <v>10</v>
      </c>
      <c r="G732" s="11"/>
      <c r="H732" s="42">
        <f t="shared" si="98"/>
        <v>0</v>
      </c>
      <c r="I732" s="38"/>
    </row>
    <row r="733" spans="1:17" ht="57" customHeight="1" x14ac:dyDescent="0.3">
      <c r="A733" s="36" t="s">
        <v>642</v>
      </c>
      <c r="B733" s="47" t="s">
        <v>643</v>
      </c>
      <c r="C733" s="48" t="s">
        <v>644</v>
      </c>
      <c r="D733" s="39"/>
      <c r="E733" s="40" t="s">
        <v>645</v>
      </c>
      <c r="F733" s="41"/>
      <c r="G733" s="55" t="s">
        <v>59</v>
      </c>
      <c r="H733" s="56" t="s">
        <v>60</v>
      </c>
      <c r="I733" s="38"/>
    </row>
    <row r="734" spans="1:17" ht="42.6" customHeight="1" x14ac:dyDescent="0.3">
      <c r="A734" s="36" t="s">
        <v>646</v>
      </c>
      <c r="B734" s="47" t="s">
        <v>643</v>
      </c>
      <c r="C734" s="48" t="s">
        <v>644</v>
      </c>
      <c r="D734" s="39"/>
      <c r="E734" s="40" t="s">
        <v>645</v>
      </c>
      <c r="F734" s="41">
        <v>3</v>
      </c>
      <c r="G734" s="11"/>
      <c r="H734" s="42">
        <f t="shared" si="98"/>
        <v>0</v>
      </c>
      <c r="I734" s="38"/>
    </row>
    <row r="735" spans="1:17" ht="13.8" x14ac:dyDescent="0.3">
      <c r="A735" s="36" t="s">
        <v>2</v>
      </c>
      <c r="B735" s="46" t="s">
        <v>2</v>
      </c>
      <c r="C735" s="27" t="s">
        <v>2</v>
      </c>
      <c r="D735" s="43"/>
      <c r="E735" s="44"/>
      <c r="F735" s="19"/>
      <c r="G735" s="18"/>
      <c r="H735" s="20"/>
      <c r="I735" s="38"/>
    </row>
    <row r="736" spans="1:17" ht="13.8" x14ac:dyDescent="0.3">
      <c r="A736" s="45" t="s">
        <v>647</v>
      </c>
      <c r="B736" s="46" t="s">
        <v>2</v>
      </c>
      <c r="C736" s="27" t="s">
        <v>2</v>
      </c>
      <c r="D736" s="43"/>
      <c r="E736" s="44"/>
      <c r="F736" s="19"/>
      <c r="G736" s="18"/>
      <c r="H736" s="20"/>
      <c r="I736" s="38"/>
    </row>
    <row r="737" spans="1:50" ht="13.8" x14ac:dyDescent="0.3">
      <c r="A737" s="36" t="s">
        <v>648</v>
      </c>
      <c r="B737" s="47" t="s">
        <v>649</v>
      </c>
      <c r="C737" s="48" t="s">
        <v>650</v>
      </c>
      <c r="D737" s="39"/>
      <c r="E737" s="40">
        <v>450</v>
      </c>
      <c r="F737" s="41"/>
      <c r="G737" s="55" t="s">
        <v>59</v>
      </c>
      <c r="H737" s="56" t="s">
        <v>60</v>
      </c>
      <c r="I737" s="38"/>
    </row>
    <row r="738" spans="1:50" ht="13.8" x14ac:dyDescent="0.3">
      <c r="A738" s="36" t="s">
        <v>2</v>
      </c>
      <c r="B738" s="225" t="s">
        <v>651</v>
      </c>
      <c r="C738" s="217"/>
      <c r="D738" s="136"/>
      <c r="E738" s="148"/>
      <c r="F738" s="149"/>
      <c r="G738" s="150"/>
      <c r="H738" s="151"/>
      <c r="I738" s="38"/>
    </row>
    <row r="739" spans="1:50" ht="13.8" x14ac:dyDescent="0.3">
      <c r="A739" s="36" t="s">
        <v>2</v>
      </c>
      <c r="B739" s="46" t="s">
        <v>2</v>
      </c>
      <c r="C739" s="27" t="s">
        <v>2</v>
      </c>
      <c r="D739" s="43"/>
      <c r="E739" s="44"/>
      <c r="F739" s="19"/>
      <c r="G739" s="18"/>
      <c r="H739" s="20"/>
      <c r="I739" s="38"/>
    </row>
    <row r="740" spans="1:50" ht="13.8" x14ac:dyDescent="0.3">
      <c r="A740" s="67" t="s">
        <v>652</v>
      </c>
      <c r="D740" s="76"/>
      <c r="E740" s="50"/>
      <c r="I740" s="38"/>
    </row>
    <row r="741" spans="1:50" ht="32.25" customHeight="1" x14ac:dyDescent="0.3">
      <c r="A741" s="36" t="s">
        <v>653</v>
      </c>
      <c r="B741" s="47" t="s">
        <v>643</v>
      </c>
      <c r="C741" s="48" t="s">
        <v>225</v>
      </c>
      <c r="D741" s="39">
        <f>(4572+0)/1000+(72620.64)/1000</f>
        <v>77.192639999999997</v>
      </c>
      <c r="E741" s="40">
        <v>40</v>
      </c>
      <c r="F741" s="41">
        <v>20</v>
      </c>
      <c r="G741" s="11"/>
      <c r="H741" s="42">
        <f t="shared" ref="H741:H744" si="99">F741*G741</f>
        <v>0</v>
      </c>
      <c r="I741" s="38"/>
    </row>
    <row r="742" spans="1:50" ht="21.75" customHeight="1" x14ac:dyDescent="0.3">
      <c r="A742" s="36" t="s">
        <v>654</v>
      </c>
      <c r="B742" s="47" t="s">
        <v>2</v>
      </c>
      <c r="C742" s="48" t="s">
        <v>2</v>
      </c>
      <c r="D742" s="39"/>
      <c r="E742" s="40"/>
      <c r="F742" s="41">
        <v>20</v>
      </c>
      <c r="G742" s="11"/>
      <c r="H742" s="42">
        <f t="shared" si="99"/>
        <v>0</v>
      </c>
      <c r="I742" s="38"/>
    </row>
    <row r="743" spans="1:50" ht="21.75" customHeight="1" x14ac:dyDescent="0.3">
      <c r="A743" s="36" t="s">
        <v>640</v>
      </c>
      <c r="B743" s="47" t="s">
        <v>2</v>
      </c>
      <c r="C743" s="48" t="s">
        <v>225</v>
      </c>
      <c r="D743" s="39">
        <f>(4572+0)/1000+(72620.64)/1000</f>
        <v>77.192639999999997</v>
      </c>
      <c r="E743" s="40">
        <v>40</v>
      </c>
      <c r="F743" s="41">
        <v>20</v>
      </c>
      <c r="G743" s="11"/>
      <c r="H743" s="42">
        <f t="shared" si="99"/>
        <v>0</v>
      </c>
      <c r="I743" s="38"/>
    </row>
    <row r="744" spans="1:50" ht="31.5" customHeight="1" x14ac:dyDescent="0.3">
      <c r="A744" s="36" t="s">
        <v>641</v>
      </c>
      <c r="B744" s="47" t="s">
        <v>643</v>
      </c>
      <c r="C744" s="48" t="s">
        <v>225</v>
      </c>
      <c r="D744" s="39">
        <f>(4572+0)/1000+(72620.64)/1000</f>
        <v>77.192639999999997</v>
      </c>
      <c r="E744" s="40">
        <v>40</v>
      </c>
      <c r="F744" s="41">
        <v>10</v>
      </c>
      <c r="G744" s="11"/>
      <c r="H744" s="42">
        <f t="shared" si="99"/>
        <v>0</v>
      </c>
      <c r="I744" s="38"/>
    </row>
    <row r="745" spans="1:50" ht="13.8" x14ac:dyDescent="0.3">
      <c r="A745" s="36" t="s">
        <v>2</v>
      </c>
      <c r="B745" s="46" t="s">
        <v>2</v>
      </c>
      <c r="C745" s="27" t="s">
        <v>2</v>
      </c>
      <c r="D745" s="43"/>
      <c r="E745" s="44"/>
      <c r="F745" s="19"/>
      <c r="G745" s="18"/>
      <c r="H745" s="20"/>
      <c r="I745" s="38"/>
    </row>
    <row r="746" spans="1:50" ht="13.8" x14ac:dyDescent="0.3">
      <c r="A746" s="36"/>
      <c r="B746" s="49" t="s">
        <v>2</v>
      </c>
      <c r="C746" s="29" t="s">
        <v>2</v>
      </c>
      <c r="D746" s="76"/>
      <c r="E746" s="50"/>
      <c r="I746" s="38"/>
    </row>
    <row r="747" spans="1:50" s="77" customFormat="1" ht="13.8" x14ac:dyDescent="0.25">
      <c r="A747" s="45" t="s">
        <v>655</v>
      </c>
      <c r="B747" s="46" t="s">
        <v>2</v>
      </c>
      <c r="C747" s="27" t="s">
        <v>2</v>
      </c>
      <c r="D747" s="43"/>
      <c r="E747" s="44"/>
      <c r="F747" s="19"/>
      <c r="G747" s="18"/>
      <c r="H747" s="20"/>
      <c r="I747" s="59"/>
      <c r="J747" s="22"/>
      <c r="K747" s="22"/>
      <c r="L747" s="22"/>
      <c r="M747" s="22"/>
      <c r="N747" s="22"/>
      <c r="O747" s="22"/>
      <c r="P747" s="22"/>
      <c r="Q747" s="22"/>
      <c r="R747" s="21"/>
      <c r="S747" s="21"/>
      <c r="T747" s="21"/>
      <c r="U747" s="21"/>
      <c r="V747" s="21"/>
      <c r="W747" s="21"/>
      <c r="X747" s="21"/>
      <c r="Y747" s="21"/>
      <c r="Z747" s="21"/>
      <c r="AA747" s="21"/>
      <c r="AB747" s="21"/>
      <c r="AC747" s="21"/>
      <c r="AD747" s="21"/>
      <c r="AE747" s="21"/>
      <c r="AF747" s="21"/>
      <c r="AG747" s="21"/>
      <c r="AH747" s="21"/>
      <c r="AI747" s="21"/>
      <c r="AJ747" s="21"/>
      <c r="AK747" s="21"/>
      <c r="AL747" s="21"/>
      <c r="AM747" s="21"/>
      <c r="AN747" s="21"/>
      <c r="AO747" s="21"/>
      <c r="AP747" s="21"/>
      <c r="AQ747" s="21"/>
      <c r="AR747" s="21"/>
      <c r="AS747" s="21"/>
      <c r="AT747" s="21"/>
      <c r="AU747" s="21"/>
      <c r="AV747" s="21"/>
      <c r="AW747" s="21"/>
      <c r="AX747" s="21"/>
    </row>
    <row r="748" spans="1:50" s="21" customFormat="1" ht="13.8" x14ac:dyDescent="0.25">
      <c r="A748" s="36" t="s">
        <v>124</v>
      </c>
      <c r="B748" s="78" t="s">
        <v>105</v>
      </c>
      <c r="C748" s="48"/>
      <c r="D748" s="39"/>
      <c r="E748" s="40"/>
      <c r="F748" s="41">
        <v>1</v>
      </c>
      <c r="G748" s="11"/>
      <c r="H748" s="42">
        <f t="shared" ref="H748" si="100">F748*G748</f>
        <v>0</v>
      </c>
      <c r="I748" s="59"/>
      <c r="J748" s="22"/>
      <c r="K748" s="22"/>
      <c r="L748" s="22"/>
      <c r="M748" s="22"/>
      <c r="N748" s="22"/>
      <c r="O748" s="22"/>
      <c r="P748" s="22"/>
      <c r="Q748" s="22"/>
    </row>
    <row r="749" spans="1:50" ht="13.8" x14ac:dyDescent="0.3">
      <c r="A749" s="36"/>
      <c r="D749" s="76"/>
      <c r="E749" s="50"/>
      <c r="I749" s="38"/>
    </row>
    <row r="750" spans="1:50" ht="27.6" x14ac:dyDescent="0.3">
      <c r="A750" s="204" t="s">
        <v>633</v>
      </c>
      <c r="B750" s="80" t="s">
        <v>2</v>
      </c>
      <c r="C750" s="162" t="s">
        <v>2</v>
      </c>
      <c r="D750" s="82"/>
      <c r="E750" s="83"/>
      <c r="F750" s="84"/>
      <c r="G750" s="85" t="s">
        <v>125</v>
      </c>
      <c r="H750" s="288">
        <f>SUM(H729:H748)</f>
        <v>0</v>
      </c>
      <c r="I750" s="38"/>
    </row>
    <row r="751" spans="1:50" s="26" customFormat="1" ht="13.8" x14ac:dyDescent="0.3">
      <c r="A751" s="36" t="s">
        <v>2</v>
      </c>
      <c r="B751" s="46" t="s">
        <v>2</v>
      </c>
      <c r="C751" s="27" t="s">
        <v>2</v>
      </c>
      <c r="D751" s="43"/>
      <c r="E751" s="44"/>
      <c r="F751" s="19"/>
      <c r="G751" s="18"/>
      <c r="H751" s="20"/>
      <c r="I751" s="38"/>
    </row>
    <row r="752" spans="1:50" s="26" customFormat="1" ht="13.8" x14ac:dyDescent="0.3">
      <c r="A752" s="45" t="s">
        <v>656</v>
      </c>
      <c r="B752" s="46" t="s">
        <v>2</v>
      </c>
      <c r="C752" s="27" t="s">
        <v>2</v>
      </c>
      <c r="D752" s="43"/>
      <c r="E752" s="44"/>
      <c r="F752" s="19"/>
      <c r="G752" s="18"/>
      <c r="H752" s="20"/>
      <c r="I752" s="52"/>
    </row>
    <row r="753" spans="1:9" s="26" customFormat="1" ht="13.8" x14ac:dyDescent="0.3">
      <c r="A753" s="36"/>
      <c r="B753" s="46"/>
      <c r="C753" s="27"/>
      <c r="D753" s="43"/>
      <c r="E753" s="44"/>
      <c r="F753" s="19"/>
      <c r="G753" s="18"/>
      <c r="H753" s="20"/>
      <c r="I753" s="52"/>
    </row>
    <row r="754" spans="1:9" s="26" customFormat="1" ht="13.8" x14ac:dyDescent="0.3">
      <c r="A754" s="129" t="s">
        <v>657</v>
      </c>
      <c r="B754" s="289"/>
      <c r="C754" s="290"/>
      <c r="D754" s="291"/>
      <c r="E754" s="5"/>
      <c r="F754" s="1"/>
      <c r="G754" s="9"/>
      <c r="H754" s="10"/>
      <c r="I754" s="52"/>
    </row>
    <row r="755" spans="1:9" s="26" customFormat="1" ht="13.2" customHeight="1" x14ac:dyDescent="0.3">
      <c r="A755" s="133" t="s">
        <v>18</v>
      </c>
      <c r="B755" s="176" t="s">
        <v>658</v>
      </c>
      <c r="C755" s="48" t="s">
        <v>659</v>
      </c>
      <c r="D755" s="39">
        <v>1</v>
      </c>
      <c r="E755" s="292" t="s">
        <v>660</v>
      </c>
      <c r="F755" s="293">
        <v>2</v>
      </c>
      <c r="G755" s="11"/>
      <c r="H755" s="42">
        <f t="shared" ref="H755" si="101">F755*G755</f>
        <v>0</v>
      </c>
      <c r="I755" s="52"/>
    </row>
    <row r="756" spans="1:9" s="26" customFormat="1" ht="13.8" x14ac:dyDescent="0.3">
      <c r="A756" s="36"/>
      <c r="B756" s="46"/>
      <c r="C756" s="27"/>
      <c r="D756" s="43"/>
      <c r="E756" s="44"/>
      <c r="F756" s="19"/>
      <c r="G756" s="18"/>
      <c r="H756" s="20"/>
      <c r="I756" s="52"/>
    </row>
    <row r="757" spans="1:9" s="26" customFormat="1" ht="27.6" x14ac:dyDescent="0.3">
      <c r="A757" s="294" t="s">
        <v>661</v>
      </c>
      <c r="B757" s="46"/>
      <c r="C757" s="27"/>
      <c r="D757" s="43"/>
      <c r="E757" s="44"/>
      <c r="F757" s="19"/>
      <c r="G757" s="18"/>
      <c r="H757" s="20"/>
      <c r="I757" s="52"/>
    </row>
    <row r="758" spans="1:9" s="26" customFormat="1" ht="13.8" x14ac:dyDescent="0.3">
      <c r="A758" s="133" t="s">
        <v>662</v>
      </c>
      <c r="B758" s="47" t="s">
        <v>663</v>
      </c>
      <c r="C758" s="48" t="s">
        <v>664</v>
      </c>
      <c r="D758" s="39">
        <v>1</v>
      </c>
      <c r="E758" s="6" t="s">
        <v>665</v>
      </c>
      <c r="F758" s="2">
        <v>2</v>
      </c>
      <c r="G758" s="11"/>
      <c r="H758" s="42">
        <f t="shared" ref="H758:H764" si="102">F758*G758</f>
        <v>0</v>
      </c>
      <c r="I758" s="52"/>
    </row>
    <row r="759" spans="1:9" s="26" customFormat="1" ht="13.8" x14ac:dyDescent="0.3">
      <c r="A759" s="133" t="s">
        <v>666</v>
      </c>
      <c r="B759" s="47" t="s">
        <v>663</v>
      </c>
      <c r="C759" s="48" t="s">
        <v>664</v>
      </c>
      <c r="D759" s="39">
        <v>1</v>
      </c>
      <c r="E759" s="6" t="s">
        <v>665</v>
      </c>
      <c r="F759" s="2">
        <v>2</v>
      </c>
      <c r="G759" s="11"/>
      <c r="H759" s="42">
        <f t="shared" si="102"/>
        <v>0</v>
      </c>
      <c r="I759" s="52"/>
    </row>
    <row r="760" spans="1:9" s="26" customFormat="1" ht="13.8" x14ac:dyDescent="0.3">
      <c r="A760" s="133" t="s">
        <v>667</v>
      </c>
      <c r="B760" s="47" t="s">
        <v>668</v>
      </c>
      <c r="C760" s="48" t="s">
        <v>664</v>
      </c>
      <c r="D760" s="39">
        <v>1</v>
      </c>
      <c r="E760" s="6" t="s">
        <v>665</v>
      </c>
      <c r="F760" s="2">
        <v>2</v>
      </c>
      <c r="G760" s="11"/>
      <c r="H760" s="42">
        <f t="shared" si="102"/>
        <v>0</v>
      </c>
      <c r="I760" s="52"/>
    </row>
    <row r="761" spans="1:9" s="26" customFormat="1" ht="13.8" x14ac:dyDescent="0.3">
      <c r="A761" s="133" t="s">
        <v>669</v>
      </c>
      <c r="B761" s="47" t="s">
        <v>670</v>
      </c>
      <c r="C761" s="48" t="s">
        <v>2</v>
      </c>
      <c r="D761" s="39">
        <v>1</v>
      </c>
      <c r="E761" s="6" t="s">
        <v>665</v>
      </c>
      <c r="F761" s="2">
        <v>2</v>
      </c>
      <c r="G761" s="11"/>
      <c r="H761" s="42">
        <f t="shared" si="102"/>
        <v>0</v>
      </c>
      <c r="I761" s="52"/>
    </row>
    <row r="762" spans="1:9" s="26" customFormat="1" ht="13.8" x14ac:dyDescent="0.3">
      <c r="A762" s="133" t="s">
        <v>671</v>
      </c>
      <c r="B762" s="47" t="s">
        <v>672</v>
      </c>
      <c r="C762" s="48" t="s">
        <v>664</v>
      </c>
      <c r="D762" s="39">
        <v>1</v>
      </c>
      <c r="E762" s="6" t="s">
        <v>665</v>
      </c>
      <c r="F762" s="2">
        <v>2</v>
      </c>
      <c r="G762" s="11"/>
      <c r="H762" s="42">
        <f t="shared" si="102"/>
        <v>0</v>
      </c>
      <c r="I762" s="52"/>
    </row>
    <row r="763" spans="1:9" s="26" customFormat="1" ht="13.8" x14ac:dyDescent="0.3">
      <c r="A763" s="133" t="s">
        <v>673</v>
      </c>
      <c r="B763" s="47" t="s">
        <v>672</v>
      </c>
      <c r="C763" s="48" t="s">
        <v>664</v>
      </c>
      <c r="D763" s="39">
        <v>1</v>
      </c>
      <c r="E763" s="6" t="s">
        <v>665</v>
      </c>
      <c r="F763" s="2">
        <v>2</v>
      </c>
      <c r="G763" s="11"/>
      <c r="H763" s="42">
        <f t="shared" si="102"/>
        <v>0</v>
      </c>
      <c r="I763" s="52"/>
    </row>
    <row r="764" spans="1:9" s="26" customFormat="1" ht="13.8" x14ac:dyDescent="0.3">
      <c r="A764" s="133" t="s">
        <v>674</v>
      </c>
      <c r="B764" s="47" t="s">
        <v>675</v>
      </c>
      <c r="C764" s="48" t="s">
        <v>664</v>
      </c>
      <c r="D764" s="39">
        <v>1</v>
      </c>
      <c r="E764" s="6" t="s">
        <v>665</v>
      </c>
      <c r="F764" s="2">
        <v>2</v>
      </c>
      <c r="G764" s="11"/>
      <c r="H764" s="42">
        <f t="shared" si="102"/>
        <v>0</v>
      </c>
      <c r="I764" s="52"/>
    </row>
    <row r="765" spans="1:9" s="26" customFormat="1" ht="13.8" x14ac:dyDescent="0.3">
      <c r="A765" s="295"/>
      <c r="B765" s="296" t="s">
        <v>676</v>
      </c>
      <c r="C765" s="27"/>
      <c r="D765" s="43"/>
      <c r="E765" s="44"/>
      <c r="F765" s="19"/>
      <c r="G765" s="18"/>
      <c r="H765" s="20"/>
      <c r="I765" s="52"/>
    </row>
    <row r="766" spans="1:9" s="26" customFormat="1" ht="13.8" x14ac:dyDescent="0.3">
      <c r="A766" s="133"/>
      <c r="B766" s="46"/>
      <c r="C766" s="27"/>
      <c r="D766" s="43"/>
      <c r="E766" s="44"/>
      <c r="F766" s="19"/>
      <c r="G766" s="18"/>
      <c r="H766" s="20"/>
      <c r="I766" s="52"/>
    </row>
    <row r="767" spans="1:9" s="26" customFormat="1" ht="13.8" x14ac:dyDescent="0.3">
      <c r="A767" s="294" t="s">
        <v>677</v>
      </c>
      <c r="B767" s="46"/>
      <c r="C767" s="27"/>
      <c r="D767" s="43"/>
      <c r="E767" s="44"/>
      <c r="F767" s="19"/>
      <c r="G767" s="18"/>
      <c r="H767" s="20"/>
      <c r="I767" s="52"/>
    </row>
    <row r="768" spans="1:9" s="26" customFormat="1" ht="27.6" x14ac:dyDescent="0.3">
      <c r="A768" s="133" t="s">
        <v>678</v>
      </c>
      <c r="B768" s="47" t="s">
        <v>679</v>
      </c>
      <c r="C768" s="48" t="s">
        <v>680</v>
      </c>
      <c r="D768" s="39">
        <v>1</v>
      </c>
      <c r="E768" s="292" t="s">
        <v>681</v>
      </c>
      <c r="F768" s="293">
        <v>1</v>
      </c>
      <c r="G768" s="11"/>
      <c r="H768" s="42">
        <f t="shared" ref="H768:H770" si="103">F768*G768</f>
        <v>0</v>
      </c>
      <c r="I768" s="52"/>
    </row>
    <row r="769" spans="1:9" s="26" customFormat="1" ht="13.8" x14ac:dyDescent="0.3">
      <c r="A769" s="133" t="s">
        <v>682</v>
      </c>
      <c r="B769" s="47" t="s">
        <v>683</v>
      </c>
      <c r="C769" s="48" t="s">
        <v>684</v>
      </c>
      <c r="D769" s="297"/>
      <c r="E769" s="292" t="s">
        <v>685</v>
      </c>
      <c r="F769" s="293">
        <v>1</v>
      </c>
      <c r="G769" s="11"/>
      <c r="H769" s="42">
        <f t="shared" si="103"/>
        <v>0</v>
      </c>
      <c r="I769" s="52"/>
    </row>
    <row r="770" spans="1:9" s="26" customFormat="1" ht="13.8" x14ac:dyDescent="0.3">
      <c r="A770" s="133" t="s">
        <v>686</v>
      </c>
      <c r="B770" s="47" t="s">
        <v>687</v>
      </c>
      <c r="C770" s="48" t="s">
        <v>684</v>
      </c>
      <c r="D770" s="39">
        <v>1</v>
      </c>
      <c r="E770" s="292" t="s">
        <v>685</v>
      </c>
      <c r="F770" s="293">
        <v>1</v>
      </c>
      <c r="G770" s="11"/>
      <c r="H770" s="42">
        <f t="shared" si="103"/>
        <v>0</v>
      </c>
      <c r="I770" s="52"/>
    </row>
    <row r="771" spans="1:9" s="26" customFormat="1" ht="13.8" x14ac:dyDescent="0.3">
      <c r="A771" s="133"/>
      <c r="B771" s="46"/>
      <c r="C771" s="27"/>
      <c r="D771" s="43"/>
      <c r="E771" s="44"/>
      <c r="F771" s="19"/>
      <c r="G771" s="18"/>
      <c r="H771" s="20"/>
      <c r="I771" s="52"/>
    </row>
    <row r="772" spans="1:9" s="26" customFormat="1" ht="13.8" x14ac:dyDescent="0.3">
      <c r="A772" s="294" t="s">
        <v>688</v>
      </c>
      <c r="B772" s="46"/>
      <c r="C772" s="27"/>
      <c r="D772" s="43"/>
      <c r="E772" s="44"/>
      <c r="F772" s="19"/>
      <c r="G772" s="18"/>
      <c r="H772" s="20"/>
      <c r="I772" s="52"/>
    </row>
    <row r="773" spans="1:9" s="26" customFormat="1" ht="24" x14ac:dyDescent="0.3">
      <c r="A773" s="133" t="s">
        <v>689</v>
      </c>
      <c r="B773" s="298" t="s">
        <v>690</v>
      </c>
      <c r="C773" s="299" t="s">
        <v>691</v>
      </c>
      <c r="D773" s="39">
        <v>1</v>
      </c>
      <c r="E773" s="7" t="s">
        <v>692</v>
      </c>
      <c r="F773" s="3">
        <v>1</v>
      </c>
      <c r="G773" s="11"/>
      <c r="H773" s="42">
        <f t="shared" ref="H773:H777" si="104">F773*G773</f>
        <v>0</v>
      </c>
      <c r="I773" s="52"/>
    </row>
    <row r="774" spans="1:9" s="26" customFormat="1" ht="13.8" x14ac:dyDescent="0.3">
      <c r="A774" s="133" t="s">
        <v>693</v>
      </c>
      <c r="B774" s="298" t="s">
        <v>690</v>
      </c>
      <c r="C774" s="48" t="s">
        <v>694</v>
      </c>
      <c r="D774" s="39">
        <v>1</v>
      </c>
      <c r="E774" s="8" t="s">
        <v>695</v>
      </c>
      <c r="F774" s="4">
        <v>1</v>
      </c>
      <c r="G774" s="11"/>
      <c r="H774" s="42">
        <f t="shared" si="104"/>
        <v>0</v>
      </c>
      <c r="I774" s="52"/>
    </row>
    <row r="775" spans="1:9" s="26" customFormat="1" ht="13.8" x14ac:dyDescent="0.3">
      <c r="A775" s="133" t="s">
        <v>696</v>
      </c>
      <c r="B775" s="298" t="s">
        <v>690</v>
      </c>
      <c r="C775" s="48" t="s">
        <v>694</v>
      </c>
      <c r="D775" s="39">
        <v>1</v>
      </c>
      <c r="E775" s="8" t="s">
        <v>697</v>
      </c>
      <c r="F775" s="4">
        <v>1</v>
      </c>
      <c r="G775" s="11"/>
      <c r="H775" s="42">
        <f t="shared" si="104"/>
        <v>0</v>
      </c>
      <c r="I775" s="52"/>
    </row>
    <row r="776" spans="1:9" s="26" customFormat="1" ht="13.8" x14ac:dyDescent="0.3">
      <c r="A776" s="133" t="s">
        <v>698</v>
      </c>
      <c r="B776" s="298" t="s">
        <v>690</v>
      </c>
      <c r="C776" s="48" t="s">
        <v>694</v>
      </c>
      <c r="D776" s="39">
        <v>1</v>
      </c>
      <c r="E776" s="8" t="s">
        <v>551</v>
      </c>
      <c r="F776" s="4">
        <v>1</v>
      </c>
      <c r="G776" s="11"/>
      <c r="H776" s="42">
        <f t="shared" si="104"/>
        <v>0</v>
      </c>
      <c r="I776" s="52"/>
    </row>
    <row r="777" spans="1:9" s="26" customFormat="1" ht="13.95" customHeight="1" x14ac:dyDescent="0.3">
      <c r="A777" s="133"/>
      <c r="B777" s="298" t="s">
        <v>690</v>
      </c>
      <c r="C777" s="48" t="s">
        <v>694</v>
      </c>
      <c r="D777" s="39">
        <v>1</v>
      </c>
      <c r="E777" s="8" t="s">
        <v>551</v>
      </c>
      <c r="F777" s="4">
        <v>1</v>
      </c>
      <c r="G777" s="11"/>
      <c r="H777" s="42">
        <f t="shared" si="104"/>
        <v>0</v>
      </c>
      <c r="I777" s="52"/>
    </row>
    <row r="778" spans="1:9" s="26" customFormat="1" ht="13.8" x14ac:dyDescent="0.3">
      <c r="A778" s="133"/>
      <c r="B778" s="435" t="s">
        <v>699</v>
      </c>
      <c r="C778" s="435"/>
      <c r="D778" s="435"/>
      <c r="E778" s="435"/>
      <c r="F778" s="435"/>
      <c r="G778" s="435"/>
      <c r="H778" s="20"/>
      <c r="I778" s="52"/>
    </row>
    <row r="779" spans="1:9" s="26" customFormat="1" ht="13.8" x14ac:dyDescent="0.3">
      <c r="A779" s="133"/>
      <c r="B779" s="435" t="s">
        <v>700</v>
      </c>
      <c r="C779" s="435"/>
      <c r="D779" s="435"/>
      <c r="E779" s="435"/>
      <c r="F779" s="435"/>
      <c r="G779" s="435"/>
      <c r="H779" s="20"/>
      <c r="I779" s="52"/>
    </row>
    <row r="780" spans="1:9" s="26" customFormat="1" ht="13.8" x14ac:dyDescent="0.3">
      <c r="A780" s="133"/>
      <c r="B780" s="435" t="s">
        <v>701</v>
      </c>
      <c r="C780" s="435"/>
      <c r="D780" s="435"/>
      <c r="E780" s="435"/>
      <c r="F780" s="435"/>
      <c r="G780" s="435"/>
      <c r="H780" s="20"/>
      <c r="I780" s="52"/>
    </row>
    <row r="781" spans="1:9" s="26" customFormat="1" ht="13.8" x14ac:dyDescent="0.3">
      <c r="A781" s="133"/>
      <c r="B781" s="435" t="s">
        <v>702</v>
      </c>
      <c r="C781" s="435"/>
      <c r="D781" s="435"/>
      <c r="E781" s="435"/>
      <c r="F781" s="435"/>
      <c r="G781" s="435"/>
      <c r="H781" s="20"/>
      <c r="I781" s="52"/>
    </row>
    <row r="782" spans="1:9" s="26" customFormat="1" ht="25.95" customHeight="1" x14ac:dyDescent="0.3">
      <c r="A782" s="133"/>
      <c r="B782" s="435" t="s">
        <v>703</v>
      </c>
      <c r="C782" s="435"/>
      <c r="D782" s="435"/>
      <c r="E782" s="435"/>
      <c r="F782" s="435"/>
      <c r="G782" s="435"/>
      <c r="H782" s="20"/>
      <c r="I782" s="52"/>
    </row>
    <row r="783" spans="1:9" s="26" customFormat="1" ht="14.4" customHeight="1" x14ac:dyDescent="0.3">
      <c r="A783" s="133"/>
      <c r="B783" s="435" t="s">
        <v>704</v>
      </c>
      <c r="C783" s="435"/>
      <c r="D783" s="435"/>
      <c r="E783" s="435"/>
      <c r="F783" s="435"/>
      <c r="G783" s="435"/>
      <c r="H783" s="20"/>
      <c r="I783" s="52"/>
    </row>
    <row r="784" spans="1:9" s="26" customFormat="1" ht="13.8" x14ac:dyDescent="0.3">
      <c r="A784" s="294" t="s">
        <v>705</v>
      </c>
      <c r="B784" s="46"/>
      <c r="C784" s="27"/>
      <c r="D784" s="43"/>
      <c r="E784" s="44"/>
      <c r="F784" s="19"/>
      <c r="G784" s="18"/>
      <c r="H784" s="20"/>
      <c r="I784" s="52"/>
    </row>
    <row r="785" spans="1:9" s="26" customFormat="1" ht="13.8" x14ac:dyDescent="0.3">
      <c r="A785" s="133" t="s">
        <v>706</v>
      </c>
      <c r="B785" s="298" t="s">
        <v>707</v>
      </c>
      <c r="C785" s="48" t="s">
        <v>694</v>
      </c>
      <c r="D785" s="39">
        <v>1</v>
      </c>
      <c r="E785" s="292" t="s">
        <v>708</v>
      </c>
      <c r="F785" s="293">
        <v>1</v>
      </c>
      <c r="G785" s="11"/>
      <c r="H785" s="42">
        <f t="shared" ref="H785:H786" si="105">F785*G785</f>
        <v>0</v>
      </c>
      <c r="I785" s="52"/>
    </row>
    <row r="786" spans="1:9" s="26" customFormat="1" ht="13.8" x14ac:dyDescent="0.3">
      <c r="A786" s="133" t="s">
        <v>709</v>
      </c>
      <c r="B786" s="298" t="s">
        <v>707</v>
      </c>
      <c r="C786" s="48" t="s">
        <v>694</v>
      </c>
      <c r="D786" s="39">
        <v>1</v>
      </c>
      <c r="E786" s="292" t="s">
        <v>665</v>
      </c>
      <c r="F786" s="293">
        <v>1</v>
      </c>
      <c r="G786" s="11"/>
      <c r="H786" s="42">
        <f t="shared" si="105"/>
        <v>0</v>
      </c>
      <c r="I786" s="52"/>
    </row>
    <row r="787" spans="1:9" s="26" customFormat="1" ht="13.8" x14ac:dyDescent="0.3">
      <c r="A787" s="133"/>
      <c r="B787" s="15" t="s">
        <v>710</v>
      </c>
      <c r="C787" s="27"/>
      <c r="D787" s="43"/>
      <c r="E787" s="300"/>
      <c r="F787" s="301"/>
      <c r="G787" s="302"/>
      <c r="H787" s="20"/>
      <c r="I787" s="52"/>
    </row>
    <row r="788" spans="1:9" s="26" customFormat="1" ht="13.8" x14ac:dyDescent="0.3">
      <c r="A788" s="133"/>
      <c r="B788" s="15" t="s">
        <v>711</v>
      </c>
      <c r="C788" s="27"/>
      <c r="D788" s="43"/>
      <c r="E788" s="300"/>
      <c r="F788" s="301"/>
      <c r="G788" s="302"/>
      <c r="H788" s="20"/>
      <c r="I788" s="52"/>
    </row>
    <row r="789" spans="1:9" s="26" customFormat="1" ht="13.8" x14ac:dyDescent="0.3">
      <c r="A789" s="133"/>
      <c r="B789" s="15"/>
      <c r="C789" s="27"/>
      <c r="D789" s="43"/>
      <c r="E789" s="300"/>
      <c r="F789" s="301"/>
      <c r="G789" s="302"/>
      <c r="H789" s="20"/>
      <c r="I789" s="52"/>
    </row>
    <row r="790" spans="1:9" s="26" customFormat="1" ht="27.6" x14ac:dyDescent="0.3">
      <c r="A790" s="294" t="s">
        <v>712</v>
      </c>
      <c r="B790" s="47" t="s">
        <v>707</v>
      </c>
      <c r="C790" s="48" t="s">
        <v>659</v>
      </c>
      <c r="D790" s="39">
        <v>1</v>
      </c>
      <c r="E790" s="303" t="s">
        <v>713</v>
      </c>
      <c r="F790" s="293">
        <v>1</v>
      </c>
      <c r="G790" s="11"/>
      <c r="H790" s="42">
        <f t="shared" ref="H790" si="106">F790*G790</f>
        <v>0</v>
      </c>
      <c r="I790" s="52"/>
    </row>
    <row r="791" spans="1:9" s="26" customFormat="1" ht="27.6" x14ac:dyDescent="0.3">
      <c r="A791" s="133" t="s">
        <v>714</v>
      </c>
      <c r="B791" s="46"/>
      <c r="C791" s="27"/>
      <c r="D791" s="43"/>
      <c r="E791" s="44"/>
      <c r="F791" s="19"/>
      <c r="G791" s="18"/>
      <c r="H791" s="20"/>
      <c r="I791" s="52"/>
    </row>
    <row r="792" spans="1:9" s="26" customFormat="1" ht="13.8" x14ac:dyDescent="0.3">
      <c r="A792" s="36"/>
      <c r="B792" s="46"/>
      <c r="C792" s="27"/>
      <c r="D792" s="43"/>
      <c r="E792" s="44"/>
      <c r="F792" s="19"/>
      <c r="G792" s="18"/>
      <c r="H792" s="20"/>
      <c r="I792" s="52"/>
    </row>
    <row r="793" spans="1:9" s="26" customFormat="1" ht="13.8" x14ac:dyDescent="0.3">
      <c r="A793" s="304" t="s">
        <v>715</v>
      </c>
      <c r="B793" s="305"/>
      <c r="C793" s="306"/>
      <c r="D793" s="307"/>
      <c r="E793" s="308"/>
      <c r="F793" s="309"/>
      <c r="G793" s="310"/>
      <c r="H793" s="310"/>
      <c r="I793" s="52"/>
    </row>
    <row r="794" spans="1:9" s="26" customFormat="1" ht="13.8" x14ac:dyDescent="0.3">
      <c r="A794" s="304" t="s">
        <v>716</v>
      </c>
      <c r="B794" s="311"/>
      <c r="C794" s="306"/>
      <c r="D794" s="307"/>
      <c r="E794" s="308"/>
      <c r="F794" s="309"/>
      <c r="G794" s="310"/>
      <c r="H794" s="310"/>
      <c r="I794" s="52"/>
    </row>
    <row r="795" spans="1:9" s="26" customFormat="1" ht="13.8" x14ac:dyDescent="0.3">
      <c r="A795" s="304" t="s">
        <v>717</v>
      </c>
      <c r="B795" s="311"/>
      <c r="C795" s="306"/>
      <c r="D795" s="307"/>
      <c r="E795" s="308"/>
      <c r="F795" s="309"/>
      <c r="G795" s="310"/>
      <c r="H795" s="310"/>
      <c r="I795" s="52"/>
    </row>
    <row r="796" spans="1:9" s="26" customFormat="1" ht="13.8" x14ac:dyDescent="0.3">
      <c r="A796" s="459" t="s">
        <v>718</v>
      </c>
      <c r="B796" s="460" t="s">
        <v>719</v>
      </c>
      <c r="C796" s="462" t="s">
        <v>720</v>
      </c>
      <c r="D796" s="464"/>
      <c r="E796" s="312">
        <v>7.4999999999999997E-3</v>
      </c>
      <c r="F796" s="466"/>
      <c r="G796" s="455" t="s">
        <v>59</v>
      </c>
      <c r="H796" s="457" t="s">
        <v>60</v>
      </c>
      <c r="I796" s="52"/>
    </row>
    <row r="797" spans="1:9" s="26" customFormat="1" ht="27.6" x14ac:dyDescent="0.3">
      <c r="A797" s="459"/>
      <c r="B797" s="461"/>
      <c r="C797" s="463"/>
      <c r="D797" s="465"/>
      <c r="E797" s="313" t="s">
        <v>721</v>
      </c>
      <c r="F797" s="467"/>
      <c r="G797" s="456"/>
      <c r="H797" s="458"/>
      <c r="I797" s="52"/>
    </row>
    <row r="798" spans="1:9" s="26" customFormat="1" ht="13.8" x14ac:dyDescent="0.3">
      <c r="A798" s="459" t="s">
        <v>722</v>
      </c>
      <c r="B798" s="460" t="s">
        <v>719</v>
      </c>
      <c r="C798" s="462" t="s">
        <v>720</v>
      </c>
      <c r="D798" s="464"/>
      <c r="E798" s="312">
        <v>7.4999999999999997E-3</v>
      </c>
      <c r="F798" s="466"/>
      <c r="G798" s="455" t="s">
        <v>59</v>
      </c>
      <c r="H798" s="457" t="s">
        <v>60</v>
      </c>
      <c r="I798" s="52"/>
    </row>
    <row r="799" spans="1:9" s="26" customFormat="1" ht="27.6" x14ac:dyDescent="0.3">
      <c r="A799" s="459"/>
      <c r="B799" s="461"/>
      <c r="C799" s="463"/>
      <c r="D799" s="465"/>
      <c r="E799" s="313" t="s">
        <v>721</v>
      </c>
      <c r="F799" s="467"/>
      <c r="G799" s="456"/>
      <c r="H799" s="458"/>
      <c r="I799" s="52"/>
    </row>
    <row r="800" spans="1:9" s="26" customFormat="1" ht="13.8" x14ac:dyDescent="0.3">
      <c r="A800" s="459" t="s">
        <v>723</v>
      </c>
      <c r="B800" s="460" t="s">
        <v>724</v>
      </c>
      <c r="C800" s="462" t="s">
        <v>720</v>
      </c>
      <c r="D800" s="464"/>
      <c r="E800" s="312">
        <v>5.0000000000000001E-3</v>
      </c>
      <c r="F800" s="466"/>
      <c r="G800" s="455" t="s">
        <v>59</v>
      </c>
      <c r="H800" s="457" t="s">
        <v>60</v>
      </c>
      <c r="I800" s="52"/>
    </row>
    <row r="801" spans="1:9" s="26" customFormat="1" ht="27.6" x14ac:dyDescent="0.3">
      <c r="A801" s="459"/>
      <c r="B801" s="461"/>
      <c r="C801" s="463"/>
      <c r="D801" s="465"/>
      <c r="E801" s="313" t="s">
        <v>725</v>
      </c>
      <c r="F801" s="467"/>
      <c r="G801" s="456"/>
      <c r="H801" s="458"/>
      <c r="I801" s="52"/>
    </row>
    <row r="802" spans="1:9" s="26" customFormat="1" ht="13.8" x14ac:dyDescent="0.3">
      <c r="A802" s="459" t="s">
        <v>726</v>
      </c>
      <c r="B802" s="460" t="s">
        <v>727</v>
      </c>
      <c r="C802" s="462" t="s">
        <v>538</v>
      </c>
      <c r="D802" s="464">
        <v>110</v>
      </c>
      <c r="E802" s="312">
        <v>5.0000000000000001E-3</v>
      </c>
      <c r="F802" s="466"/>
      <c r="G802" s="455" t="s">
        <v>59</v>
      </c>
      <c r="H802" s="457" t="s">
        <v>60</v>
      </c>
      <c r="I802" s="52"/>
    </row>
    <row r="803" spans="1:9" s="26" customFormat="1" ht="27.6" x14ac:dyDescent="0.3">
      <c r="A803" s="459"/>
      <c r="B803" s="461"/>
      <c r="C803" s="463"/>
      <c r="D803" s="465"/>
      <c r="E803" s="313" t="s">
        <v>725</v>
      </c>
      <c r="F803" s="467"/>
      <c r="G803" s="456"/>
      <c r="H803" s="458"/>
      <c r="I803" s="52"/>
    </row>
    <row r="804" spans="1:9" s="26" customFormat="1" ht="13.8" x14ac:dyDescent="0.3">
      <c r="A804" s="459" t="s">
        <v>728</v>
      </c>
      <c r="B804" s="460" t="s">
        <v>727</v>
      </c>
      <c r="C804" s="462" t="s">
        <v>538</v>
      </c>
      <c r="D804" s="464">
        <v>110</v>
      </c>
      <c r="E804" s="312">
        <v>5.0000000000000001E-3</v>
      </c>
      <c r="F804" s="466"/>
      <c r="G804" s="455" t="s">
        <v>59</v>
      </c>
      <c r="H804" s="457" t="s">
        <v>60</v>
      </c>
      <c r="I804" s="52"/>
    </row>
    <row r="805" spans="1:9" s="26" customFormat="1" ht="27.6" x14ac:dyDescent="0.3">
      <c r="A805" s="459"/>
      <c r="B805" s="461"/>
      <c r="C805" s="463"/>
      <c r="D805" s="465"/>
      <c r="E805" s="313" t="s">
        <v>725</v>
      </c>
      <c r="F805" s="467"/>
      <c r="G805" s="456"/>
      <c r="H805" s="458"/>
      <c r="I805" s="52"/>
    </row>
    <row r="806" spans="1:9" s="26" customFormat="1" ht="13.8" x14ac:dyDescent="0.3">
      <c r="A806" s="459" t="s">
        <v>729</v>
      </c>
      <c r="B806" s="460" t="s">
        <v>727</v>
      </c>
      <c r="C806" s="462" t="s">
        <v>538</v>
      </c>
      <c r="D806" s="464">
        <v>110</v>
      </c>
      <c r="E806" s="312">
        <v>5.0000000000000001E-3</v>
      </c>
      <c r="F806" s="466"/>
      <c r="G806" s="455" t="s">
        <v>59</v>
      </c>
      <c r="H806" s="457" t="s">
        <v>60</v>
      </c>
      <c r="I806" s="52"/>
    </row>
    <row r="807" spans="1:9" s="26" customFormat="1" ht="27.6" x14ac:dyDescent="0.3">
      <c r="A807" s="459"/>
      <c r="B807" s="461"/>
      <c r="C807" s="463"/>
      <c r="D807" s="465"/>
      <c r="E807" s="313" t="s">
        <v>725</v>
      </c>
      <c r="F807" s="467"/>
      <c r="G807" s="456"/>
      <c r="H807" s="458"/>
      <c r="I807" s="52"/>
    </row>
    <row r="808" spans="1:9" s="26" customFormat="1" ht="13.8" x14ac:dyDescent="0.3">
      <c r="A808" s="459" t="s">
        <v>730</v>
      </c>
      <c r="B808" s="460" t="s">
        <v>727</v>
      </c>
      <c r="C808" s="462" t="s">
        <v>538</v>
      </c>
      <c r="D808" s="464">
        <v>110</v>
      </c>
      <c r="E808" s="312">
        <v>5.0000000000000001E-3</v>
      </c>
      <c r="F808" s="466"/>
      <c r="G808" s="455" t="s">
        <v>59</v>
      </c>
      <c r="H808" s="457" t="s">
        <v>60</v>
      </c>
      <c r="I808" s="52"/>
    </row>
    <row r="809" spans="1:9" s="26" customFormat="1" ht="27.6" x14ac:dyDescent="0.3">
      <c r="A809" s="459"/>
      <c r="B809" s="461"/>
      <c r="C809" s="463"/>
      <c r="D809" s="465"/>
      <c r="E809" s="313" t="s">
        <v>725</v>
      </c>
      <c r="F809" s="467"/>
      <c r="G809" s="456"/>
      <c r="H809" s="458"/>
      <c r="I809" s="52"/>
    </row>
    <row r="810" spans="1:9" s="26" customFormat="1" ht="13.8" x14ac:dyDescent="0.3">
      <c r="A810" s="314"/>
      <c r="B810" s="305"/>
      <c r="C810" s="306"/>
      <c r="D810" s="307"/>
      <c r="E810" s="308"/>
      <c r="F810" s="309"/>
      <c r="G810" s="310"/>
      <c r="H810" s="310"/>
      <c r="I810" s="52"/>
    </row>
    <row r="811" spans="1:9" s="26" customFormat="1" ht="13.8" x14ac:dyDescent="0.3">
      <c r="A811" s="304" t="s">
        <v>731</v>
      </c>
      <c r="B811" s="305"/>
      <c r="C811" s="315"/>
      <c r="D811" s="316"/>
      <c r="E811" s="308"/>
      <c r="F811" s="309"/>
      <c r="G811" s="310"/>
      <c r="H811" s="310"/>
      <c r="I811" s="52"/>
    </row>
    <row r="812" spans="1:9" s="26" customFormat="1" ht="13.8" x14ac:dyDescent="0.3">
      <c r="A812" s="314" t="s">
        <v>732</v>
      </c>
      <c r="B812" s="317" t="s">
        <v>733</v>
      </c>
      <c r="C812" s="318" t="s">
        <v>664</v>
      </c>
      <c r="D812" s="319">
        <v>110</v>
      </c>
      <c r="E812" s="320" t="s">
        <v>665</v>
      </c>
      <c r="F812" s="321">
        <v>3</v>
      </c>
      <c r="G812" s="425"/>
      <c r="H812" s="426">
        <f>F812*G812</f>
        <v>0</v>
      </c>
      <c r="I812" s="52"/>
    </row>
    <row r="813" spans="1:9" s="26" customFormat="1" ht="13.8" x14ac:dyDescent="0.3">
      <c r="A813" s="314" t="s">
        <v>734</v>
      </c>
      <c r="B813" s="317" t="s">
        <v>733</v>
      </c>
      <c r="C813" s="318" t="s">
        <v>664</v>
      </c>
      <c r="D813" s="319">
        <v>110</v>
      </c>
      <c r="E813" s="320" t="s">
        <v>665</v>
      </c>
      <c r="F813" s="321">
        <v>3</v>
      </c>
      <c r="G813" s="425"/>
      <c r="H813" s="426">
        <f t="shared" ref="H813:H817" si="107">F813*G813</f>
        <v>0</v>
      </c>
      <c r="I813" s="52"/>
    </row>
    <row r="814" spans="1:9" s="26" customFormat="1" ht="13.8" x14ac:dyDescent="0.3">
      <c r="A814" s="314" t="s">
        <v>735</v>
      </c>
      <c r="B814" s="317" t="s">
        <v>736</v>
      </c>
      <c r="C814" s="318" t="s">
        <v>664</v>
      </c>
      <c r="D814" s="319">
        <v>110</v>
      </c>
      <c r="E814" s="320" t="s">
        <v>665</v>
      </c>
      <c r="F814" s="321">
        <v>3</v>
      </c>
      <c r="G814" s="425"/>
      <c r="H814" s="426">
        <f t="shared" si="107"/>
        <v>0</v>
      </c>
      <c r="I814" s="52"/>
    </row>
    <row r="815" spans="1:9" s="26" customFormat="1" ht="27.6" x14ac:dyDescent="0.3">
      <c r="A815" s="314" t="s">
        <v>737</v>
      </c>
      <c r="B815" s="317" t="s">
        <v>738</v>
      </c>
      <c r="C815" s="318"/>
      <c r="D815" s="319">
        <v>110</v>
      </c>
      <c r="E815" s="320"/>
      <c r="F815" s="321">
        <v>3</v>
      </c>
      <c r="G815" s="425"/>
      <c r="H815" s="426">
        <f t="shared" si="107"/>
        <v>0</v>
      </c>
      <c r="I815" s="52"/>
    </row>
    <row r="816" spans="1:9" s="26" customFormat="1" ht="13.8" x14ac:dyDescent="0.3">
      <c r="A816" s="314" t="s">
        <v>739</v>
      </c>
      <c r="B816" s="317" t="s">
        <v>740</v>
      </c>
      <c r="C816" s="318" t="s">
        <v>664</v>
      </c>
      <c r="D816" s="319">
        <v>110</v>
      </c>
      <c r="E816" s="320" t="s">
        <v>665</v>
      </c>
      <c r="F816" s="321">
        <v>3</v>
      </c>
      <c r="G816" s="425"/>
      <c r="H816" s="426">
        <f t="shared" si="107"/>
        <v>0</v>
      </c>
      <c r="I816" s="52"/>
    </row>
    <row r="817" spans="1:9" s="26" customFormat="1" ht="13.8" x14ac:dyDescent="0.3">
      <c r="A817" s="314" t="s">
        <v>583</v>
      </c>
      <c r="B817" s="317" t="s">
        <v>741</v>
      </c>
      <c r="C817" s="318" t="s">
        <v>664</v>
      </c>
      <c r="D817" s="319">
        <v>110</v>
      </c>
      <c r="E817" s="320" t="s">
        <v>665</v>
      </c>
      <c r="F817" s="321">
        <v>3</v>
      </c>
      <c r="G817" s="425"/>
      <c r="H817" s="426">
        <f t="shared" si="107"/>
        <v>0</v>
      </c>
      <c r="I817" s="52"/>
    </row>
    <row r="818" spans="1:9" s="26" customFormat="1" ht="13.8" x14ac:dyDescent="0.3">
      <c r="A818" s="475"/>
      <c r="B818" s="476" t="s">
        <v>742</v>
      </c>
      <c r="C818" s="476"/>
      <c r="D818" s="476"/>
      <c r="E818" s="476"/>
      <c r="F818" s="476"/>
      <c r="G818" s="478"/>
      <c r="H818" s="478"/>
      <c r="I818" s="52"/>
    </row>
    <row r="819" spans="1:9" s="26" customFormat="1" ht="13.8" x14ac:dyDescent="0.3">
      <c r="A819" s="475"/>
      <c r="B819" s="477" t="s">
        <v>743</v>
      </c>
      <c r="C819" s="477"/>
      <c r="D819" s="477"/>
      <c r="E819" s="477"/>
      <c r="F819" s="477"/>
      <c r="G819" s="479"/>
      <c r="H819" s="479"/>
      <c r="I819" s="52"/>
    </row>
    <row r="820" spans="1:9" s="26" customFormat="1" ht="13.8" x14ac:dyDescent="0.3">
      <c r="A820" s="314"/>
      <c r="B820" s="322" t="s">
        <v>744</v>
      </c>
      <c r="C820" s="306"/>
      <c r="D820" s="307"/>
      <c r="E820" s="308"/>
      <c r="F820" s="309"/>
      <c r="G820" s="310"/>
      <c r="H820" s="310"/>
      <c r="I820" s="52"/>
    </row>
    <row r="821" spans="1:9" s="26" customFormat="1" ht="13.8" x14ac:dyDescent="0.3">
      <c r="A821" s="304" t="s">
        <v>745</v>
      </c>
      <c r="B821" s="311"/>
      <c r="C821" s="306"/>
      <c r="D821" s="307"/>
      <c r="E821" s="308"/>
      <c r="F821" s="309"/>
      <c r="G821" s="310"/>
      <c r="H821" s="310"/>
      <c r="I821" s="52"/>
    </row>
    <row r="822" spans="1:9" s="26" customFormat="1" ht="41.4" customHeight="1" x14ac:dyDescent="0.3">
      <c r="A822" s="468" t="s">
        <v>746</v>
      </c>
      <c r="B822" s="468"/>
      <c r="C822" s="468"/>
      <c r="D822" s="468"/>
      <c r="E822" s="468"/>
      <c r="F822" s="468"/>
      <c r="G822" s="468"/>
      <c r="H822" s="310"/>
      <c r="I822" s="52"/>
    </row>
    <row r="823" spans="1:9" s="26" customFormat="1" ht="41.4" x14ac:dyDescent="0.3">
      <c r="A823" s="304" t="s">
        <v>747</v>
      </c>
      <c r="B823" s="311"/>
      <c r="C823" s="306"/>
      <c r="D823" s="307"/>
      <c r="E823" s="308"/>
      <c r="F823" s="309"/>
      <c r="G823" s="310"/>
      <c r="H823" s="310"/>
      <c r="I823" s="52"/>
    </row>
    <row r="824" spans="1:9" s="26" customFormat="1" ht="13.8" x14ac:dyDescent="0.3">
      <c r="A824" s="314" t="s">
        <v>748</v>
      </c>
      <c r="B824" s="317" t="s">
        <v>749</v>
      </c>
      <c r="C824" s="318" t="s">
        <v>750</v>
      </c>
      <c r="D824" s="319">
        <v>110</v>
      </c>
      <c r="E824" s="323" t="s">
        <v>751</v>
      </c>
      <c r="F824" s="321">
        <v>3</v>
      </c>
      <c r="G824" s="11"/>
      <c r="H824" s="42">
        <f>F824*G824</f>
        <v>0</v>
      </c>
      <c r="I824" s="52"/>
    </row>
    <row r="825" spans="1:9" s="26" customFormat="1" ht="13.8" x14ac:dyDescent="0.3">
      <c r="A825" s="459" t="s">
        <v>752</v>
      </c>
      <c r="B825" s="469" t="s">
        <v>749</v>
      </c>
      <c r="C825" s="462" t="s">
        <v>750</v>
      </c>
      <c r="D825" s="464">
        <v>110</v>
      </c>
      <c r="E825" s="324" t="s">
        <v>753</v>
      </c>
      <c r="F825" s="471">
        <v>2</v>
      </c>
      <c r="G825" s="473"/>
      <c r="H825" s="485">
        <f>F825*G825</f>
        <v>0</v>
      </c>
      <c r="I825" s="52"/>
    </row>
    <row r="826" spans="1:9" s="26" customFormat="1" ht="13.8" x14ac:dyDescent="0.3">
      <c r="A826" s="459"/>
      <c r="B826" s="470"/>
      <c r="C826" s="463"/>
      <c r="D826" s="465"/>
      <c r="E826" s="325" t="s">
        <v>754</v>
      </c>
      <c r="F826" s="472"/>
      <c r="G826" s="474"/>
      <c r="H826" s="486"/>
      <c r="I826" s="52"/>
    </row>
    <row r="827" spans="1:9" s="26" customFormat="1" ht="13.8" x14ac:dyDescent="0.3">
      <c r="A827" s="459" t="s">
        <v>755</v>
      </c>
      <c r="B827" s="469" t="s">
        <v>749</v>
      </c>
      <c r="C827" s="462" t="s">
        <v>750</v>
      </c>
      <c r="D827" s="464">
        <v>110</v>
      </c>
      <c r="E827" s="324" t="s">
        <v>756</v>
      </c>
      <c r="F827" s="471">
        <v>1</v>
      </c>
      <c r="G827" s="473"/>
      <c r="H827" s="485">
        <f>F827*G827</f>
        <v>0</v>
      </c>
      <c r="I827" s="52"/>
    </row>
    <row r="828" spans="1:9" s="26" customFormat="1" ht="13.8" x14ac:dyDescent="0.3">
      <c r="A828" s="459"/>
      <c r="B828" s="470"/>
      <c r="C828" s="463"/>
      <c r="D828" s="465"/>
      <c r="E828" s="325" t="s">
        <v>754</v>
      </c>
      <c r="F828" s="472"/>
      <c r="G828" s="474"/>
      <c r="H828" s="486"/>
      <c r="I828" s="52"/>
    </row>
    <row r="829" spans="1:9" s="26" customFormat="1" ht="13.8" x14ac:dyDescent="0.3">
      <c r="A829" s="475"/>
      <c r="B829" s="476" t="s">
        <v>757</v>
      </c>
      <c r="C829" s="476"/>
      <c r="D829" s="476"/>
      <c r="E829" s="476"/>
      <c r="F829" s="476"/>
      <c r="G829" s="483"/>
      <c r="H829" s="478"/>
      <c r="I829" s="52"/>
    </row>
    <row r="830" spans="1:9" s="26" customFormat="1" ht="13.8" x14ac:dyDescent="0.3">
      <c r="A830" s="475"/>
      <c r="B830" s="477" t="s">
        <v>758</v>
      </c>
      <c r="C830" s="477"/>
      <c r="D830" s="477"/>
      <c r="E830" s="477"/>
      <c r="F830" s="477"/>
      <c r="G830" s="484"/>
      <c r="H830" s="479"/>
      <c r="I830" s="52"/>
    </row>
    <row r="831" spans="1:9" s="26" customFormat="1" ht="13.8" x14ac:dyDescent="0.3">
      <c r="A831" s="314"/>
      <c r="B831" s="322" t="s">
        <v>759</v>
      </c>
      <c r="C831" s="327"/>
      <c r="D831" s="327"/>
      <c r="E831" s="328"/>
      <c r="F831" s="329"/>
      <c r="G831" s="326"/>
      <c r="H831" s="310"/>
      <c r="I831" s="52"/>
    </row>
    <row r="832" spans="1:9" s="26" customFormat="1" ht="13.8" x14ac:dyDescent="0.3">
      <c r="A832" s="304"/>
      <c r="B832" s="322" t="s">
        <v>760</v>
      </c>
      <c r="C832" s="327"/>
      <c r="D832" s="327"/>
      <c r="E832" s="328"/>
      <c r="F832" s="329"/>
      <c r="G832" s="326"/>
      <c r="H832" s="310"/>
      <c r="I832" s="52"/>
    </row>
    <row r="833" spans="1:50" s="26" customFormat="1" ht="13.8" x14ac:dyDescent="0.3">
      <c r="A833" s="45"/>
      <c r="B833" s="46"/>
      <c r="C833" s="27"/>
      <c r="D833" s="43"/>
      <c r="E833" s="44"/>
      <c r="F833" s="19"/>
      <c r="G833" s="18"/>
      <c r="H833" s="20"/>
      <c r="I833" s="52"/>
    </row>
    <row r="834" spans="1:50" s="77" customFormat="1" ht="13.8" x14ac:dyDescent="0.25">
      <c r="A834" s="45" t="s">
        <v>761</v>
      </c>
      <c r="B834" s="46" t="s">
        <v>2</v>
      </c>
      <c r="C834" s="27" t="s">
        <v>2</v>
      </c>
      <c r="D834" s="43"/>
      <c r="E834" s="44"/>
      <c r="F834" s="19"/>
      <c r="G834" s="18"/>
      <c r="H834" s="20"/>
      <c r="I834" s="59"/>
      <c r="J834" s="22"/>
      <c r="K834" s="22"/>
      <c r="L834" s="22"/>
      <c r="M834" s="22"/>
      <c r="N834" s="22"/>
      <c r="O834" s="22"/>
      <c r="P834" s="22"/>
      <c r="Q834" s="22"/>
      <c r="R834" s="21"/>
      <c r="S834" s="21"/>
      <c r="T834" s="21"/>
      <c r="U834" s="21"/>
      <c r="V834" s="21"/>
      <c r="W834" s="21"/>
      <c r="X834" s="21"/>
      <c r="Y834" s="21"/>
      <c r="Z834" s="21"/>
      <c r="AA834" s="21"/>
      <c r="AB834" s="21"/>
      <c r="AC834" s="21"/>
      <c r="AD834" s="21"/>
      <c r="AE834" s="21"/>
      <c r="AF834" s="21"/>
      <c r="AG834" s="21"/>
      <c r="AH834" s="21"/>
      <c r="AI834" s="21"/>
      <c r="AJ834" s="21"/>
      <c r="AK834" s="21"/>
      <c r="AL834" s="21"/>
      <c r="AM834" s="21"/>
      <c r="AN834" s="21"/>
      <c r="AO834" s="21"/>
      <c r="AP834" s="21"/>
      <c r="AQ834" s="21"/>
      <c r="AR834" s="21"/>
      <c r="AS834" s="21"/>
      <c r="AT834" s="21"/>
      <c r="AU834" s="21"/>
      <c r="AV834" s="21"/>
      <c r="AW834" s="21"/>
      <c r="AX834" s="21"/>
    </row>
    <row r="835" spans="1:50" s="77" customFormat="1" ht="13.8" x14ac:dyDescent="0.25">
      <c r="A835" s="36" t="s">
        <v>124</v>
      </c>
      <c r="B835" s="78" t="s">
        <v>105</v>
      </c>
      <c r="C835" s="48"/>
      <c r="D835" s="39"/>
      <c r="E835" s="40"/>
      <c r="F835" s="41">
        <v>1</v>
      </c>
      <c r="G835" s="11"/>
      <c r="H835" s="42">
        <f t="shared" ref="H835" si="108">F835*G835</f>
        <v>0</v>
      </c>
      <c r="I835" s="59"/>
      <c r="J835" s="22"/>
      <c r="K835" s="22"/>
      <c r="L835" s="22"/>
      <c r="M835" s="22"/>
      <c r="N835" s="22"/>
      <c r="O835" s="22"/>
      <c r="P835" s="22"/>
      <c r="Q835" s="22"/>
      <c r="R835" s="21"/>
      <c r="S835" s="21"/>
      <c r="T835" s="21"/>
      <c r="U835" s="21"/>
      <c r="V835" s="21"/>
      <c r="W835" s="21"/>
      <c r="X835" s="21"/>
      <c r="Y835" s="21"/>
      <c r="Z835" s="21"/>
      <c r="AA835" s="21"/>
      <c r="AB835" s="21"/>
      <c r="AC835" s="21"/>
      <c r="AD835" s="21"/>
      <c r="AE835" s="21"/>
      <c r="AF835" s="21"/>
      <c r="AG835" s="21"/>
      <c r="AH835" s="21"/>
      <c r="AI835" s="21"/>
      <c r="AJ835" s="21"/>
      <c r="AK835" s="21"/>
      <c r="AL835" s="21"/>
      <c r="AM835" s="21"/>
      <c r="AN835" s="21"/>
      <c r="AO835" s="21"/>
      <c r="AP835" s="21"/>
      <c r="AQ835" s="21"/>
      <c r="AR835" s="21"/>
      <c r="AS835" s="21"/>
      <c r="AT835" s="21"/>
      <c r="AU835" s="21"/>
      <c r="AV835" s="21"/>
      <c r="AW835" s="21"/>
      <c r="AX835" s="21"/>
    </row>
    <row r="836" spans="1:50" s="26" customFormat="1" ht="13.8" x14ac:dyDescent="0.3">
      <c r="A836" s="36" t="s">
        <v>2</v>
      </c>
      <c r="B836" s="46" t="s">
        <v>2</v>
      </c>
      <c r="C836" s="27" t="s">
        <v>2</v>
      </c>
      <c r="D836" s="43"/>
      <c r="E836" s="44"/>
      <c r="F836" s="19"/>
      <c r="G836" s="18"/>
      <c r="H836" s="20"/>
      <c r="I836" s="52"/>
    </row>
    <row r="837" spans="1:50" s="26" customFormat="1" ht="13.8" x14ac:dyDescent="0.3">
      <c r="A837" s="204" t="s">
        <v>656</v>
      </c>
      <c r="B837" s="80" t="s">
        <v>2</v>
      </c>
      <c r="C837" s="162" t="s">
        <v>2</v>
      </c>
      <c r="D837" s="82"/>
      <c r="E837" s="83"/>
      <c r="F837" s="84"/>
      <c r="G837" s="85" t="s">
        <v>125</v>
      </c>
      <c r="H837" s="86">
        <f>SUM(H755:H836)</f>
        <v>0</v>
      </c>
      <c r="I837" s="52"/>
    </row>
    <row r="838" spans="1:50" s="26" customFormat="1" ht="13.8" x14ac:dyDescent="0.3">
      <c r="A838" s="36" t="s">
        <v>2</v>
      </c>
      <c r="B838" s="46" t="s">
        <v>2</v>
      </c>
      <c r="C838" s="27" t="s">
        <v>2</v>
      </c>
      <c r="D838" s="43"/>
      <c r="E838" s="44"/>
      <c r="F838" s="19"/>
      <c r="G838" s="18"/>
      <c r="H838" s="20"/>
      <c r="I838" s="52"/>
    </row>
    <row r="839" spans="1:50" s="26" customFormat="1" ht="13.8" x14ac:dyDescent="0.3">
      <c r="A839" s="45" t="s">
        <v>762</v>
      </c>
      <c r="B839" s="46" t="s">
        <v>2</v>
      </c>
      <c r="C839" s="27" t="s">
        <v>2</v>
      </c>
      <c r="D839" s="43"/>
      <c r="E839" s="44"/>
      <c r="F839" s="19"/>
      <c r="G839" s="18"/>
      <c r="H839" s="20"/>
      <c r="I839" s="52"/>
    </row>
    <row r="840" spans="1:50" s="26" customFormat="1" ht="13.8" x14ac:dyDescent="0.3">
      <c r="A840" s="45"/>
      <c r="B840" s="46"/>
      <c r="C840" s="27"/>
      <c r="D840" s="43"/>
      <c r="E840" s="44"/>
      <c r="F840" s="19"/>
      <c r="G840" s="18"/>
      <c r="H840" s="20"/>
      <c r="I840" s="52"/>
    </row>
    <row r="841" spans="1:50" s="26" customFormat="1" ht="13.8" x14ac:dyDescent="0.3">
      <c r="A841" s="45" t="s">
        <v>763</v>
      </c>
      <c r="B841" s="46"/>
      <c r="C841" s="27" t="s">
        <v>2</v>
      </c>
      <c r="D841" s="43"/>
      <c r="E841" s="44"/>
      <c r="F841" s="19"/>
      <c r="G841" s="18"/>
      <c r="H841" s="20"/>
      <c r="I841" s="330"/>
    </row>
    <row r="842" spans="1:50" s="26" customFormat="1" ht="41.4" x14ac:dyDescent="0.3">
      <c r="A842" s="36" t="s">
        <v>764</v>
      </c>
      <c r="B842" s="70" t="s">
        <v>765</v>
      </c>
      <c r="C842" s="48" t="s">
        <v>373</v>
      </c>
      <c r="D842" s="39">
        <f>(1111.7+0)+(80.1+0)</f>
        <v>1191.8</v>
      </c>
      <c r="E842" s="287" t="s">
        <v>766</v>
      </c>
      <c r="F842" s="331">
        <v>3</v>
      </c>
      <c r="G842" s="11"/>
      <c r="H842" s="42">
        <f t="shared" ref="H842:H844" si="109">F842*G842</f>
        <v>0</v>
      </c>
      <c r="I842" s="38"/>
    </row>
    <row r="843" spans="1:50" s="26" customFormat="1" ht="27.6" x14ac:dyDescent="0.3">
      <c r="A843" s="36" t="s">
        <v>767</v>
      </c>
      <c r="B843" s="70" t="s">
        <v>768</v>
      </c>
      <c r="C843" s="48" t="s">
        <v>538</v>
      </c>
      <c r="D843" s="39"/>
      <c r="E843" s="40" t="s">
        <v>769</v>
      </c>
      <c r="F843" s="41">
        <v>3</v>
      </c>
      <c r="G843" s="11"/>
      <c r="H843" s="42">
        <f t="shared" si="109"/>
        <v>0</v>
      </c>
      <c r="I843" s="38"/>
    </row>
    <row r="844" spans="1:50" s="26" customFormat="1" ht="27.6" x14ac:dyDescent="0.3">
      <c r="A844" s="36" t="s">
        <v>770</v>
      </c>
      <c r="B844" s="70" t="s">
        <v>771</v>
      </c>
      <c r="C844" s="48" t="s">
        <v>373</v>
      </c>
      <c r="D844" s="39">
        <f>(1111.7+0)+(80.1+0)</f>
        <v>1191.8</v>
      </c>
      <c r="E844" s="40" t="s">
        <v>769</v>
      </c>
      <c r="F844" s="41">
        <v>3</v>
      </c>
      <c r="G844" s="11"/>
      <c r="H844" s="42">
        <f t="shared" si="109"/>
        <v>0</v>
      </c>
      <c r="I844" s="38"/>
    </row>
    <row r="845" spans="1:50" s="26" customFormat="1" ht="13.8" x14ac:dyDescent="0.3">
      <c r="A845" s="36" t="s">
        <v>2</v>
      </c>
      <c r="B845" s="332" t="s">
        <v>772</v>
      </c>
      <c r="C845" s="27"/>
      <c r="D845" s="43"/>
      <c r="E845" s="44"/>
      <c r="F845" s="19"/>
      <c r="G845" s="18"/>
      <c r="H845" s="20"/>
      <c r="I845" s="52"/>
    </row>
    <row r="846" spans="1:50" s="26" customFormat="1" ht="13.8" x14ac:dyDescent="0.3">
      <c r="A846" s="36" t="s">
        <v>2</v>
      </c>
      <c r="B846" s="332" t="s">
        <v>773</v>
      </c>
      <c r="C846" s="27"/>
      <c r="D846" s="43"/>
      <c r="E846" s="44"/>
      <c r="F846" s="19"/>
      <c r="G846" s="18"/>
      <c r="H846" s="20"/>
      <c r="I846" s="52"/>
    </row>
    <row r="847" spans="1:50" s="26" customFormat="1" ht="13.8" x14ac:dyDescent="0.3">
      <c r="A847" s="45" t="s">
        <v>774</v>
      </c>
      <c r="B847" s="332"/>
      <c r="C847" s="27"/>
      <c r="D847" s="43"/>
      <c r="E847" s="44"/>
      <c r="F847" s="17"/>
      <c r="G847" s="18"/>
      <c r="H847" s="20"/>
      <c r="I847" s="52"/>
    </row>
    <row r="848" spans="1:50" s="26" customFormat="1" ht="41.4" x14ac:dyDescent="0.3">
      <c r="A848" s="36" t="s">
        <v>775</v>
      </c>
      <c r="B848" s="333" t="s">
        <v>719</v>
      </c>
      <c r="C848" s="48" t="s">
        <v>373</v>
      </c>
      <c r="D848" s="39">
        <v>2254</v>
      </c>
      <c r="E848" s="287" t="s">
        <v>766</v>
      </c>
      <c r="F848" s="331">
        <v>3</v>
      </c>
      <c r="G848" s="11"/>
      <c r="H848" s="42">
        <f t="shared" ref="H848:H849" si="110">F848*G848</f>
        <v>0</v>
      </c>
      <c r="I848" s="52"/>
    </row>
    <row r="849" spans="1:9" s="26" customFormat="1" ht="27.6" x14ac:dyDescent="0.3">
      <c r="A849" s="36" t="s">
        <v>776</v>
      </c>
      <c r="B849" s="70" t="s">
        <v>771</v>
      </c>
      <c r="C849" s="48" t="s">
        <v>373</v>
      </c>
      <c r="D849" s="39">
        <v>2254</v>
      </c>
      <c r="E849" s="287"/>
      <c r="F849" s="331">
        <v>3</v>
      </c>
      <c r="G849" s="11"/>
      <c r="H849" s="42">
        <f t="shared" si="110"/>
        <v>0</v>
      </c>
      <c r="I849" s="52"/>
    </row>
    <row r="850" spans="1:9" s="26" customFormat="1" ht="13.8" x14ac:dyDescent="0.3">
      <c r="A850" s="36" t="s">
        <v>2</v>
      </c>
      <c r="B850" s="332" t="s">
        <v>772</v>
      </c>
      <c r="C850" s="27"/>
      <c r="D850" s="43"/>
      <c r="E850" s="44"/>
      <c r="F850" s="19"/>
      <c r="G850" s="18"/>
      <c r="H850" s="20"/>
      <c r="I850" s="52"/>
    </row>
    <row r="851" spans="1:9" s="26" customFormat="1" ht="13.8" x14ac:dyDescent="0.3">
      <c r="A851" s="45" t="s">
        <v>777</v>
      </c>
      <c r="B851" s="46" t="s">
        <v>2</v>
      </c>
      <c r="C851" s="27" t="s">
        <v>2</v>
      </c>
      <c r="D851" s="43"/>
      <c r="E851" s="44"/>
      <c r="F851" s="19"/>
      <c r="G851" s="18"/>
      <c r="H851" s="20"/>
      <c r="I851" s="52"/>
    </row>
    <row r="852" spans="1:9" s="26" customFormat="1" ht="55.2" x14ac:dyDescent="0.3">
      <c r="A852" s="36" t="s">
        <v>778</v>
      </c>
      <c r="B852" s="70" t="s">
        <v>779</v>
      </c>
      <c r="C852" s="48" t="s">
        <v>538</v>
      </c>
      <c r="D852" s="39"/>
      <c r="E852" s="287" t="s">
        <v>780</v>
      </c>
      <c r="F852" s="41">
        <v>3</v>
      </c>
      <c r="G852" s="11"/>
      <c r="H852" s="42">
        <f t="shared" ref="H852:H855" si="111">F852*G852</f>
        <v>0</v>
      </c>
      <c r="I852" s="52"/>
    </row>
    <row r="853" spans="1:9" s="26" customFormat="1" ht="41.4" x14ac:dyDescent="0.3">
      <c r="A853" s="36" t="s">
        <v>781</v>
      </c>
      <c r="B853" s="334" t="s">
        <v>2</v>
      </c>
      <c r="C853" s="335" t="s">
        <v>538</v>
      </c>
      <c r="D853" s="43"/>
      <c r="E853" s="287" t="s">
        <v>780</v>
      </c>
      <c r="F853" s="41">
        <v>3</v>
      </c>
      <c r="G853" s="11"/>
      <c r="H853" s="42">
        <f t="shared" si="111"/>
        <v>0</v>
      </c>
      <c r="I853" s="52"/>
    </row>
    <row r="854" spans="1:9" s="26" customFormat="1" ht="13.8" x14ac:dyDescent="0.3">
      <c r="A854" s="36" t="s">
        <v>782</v>
      </c>
      <c r="B854" s="47" t="s">
        <v>783</v>
      </c>
      <c r="C854" s="175" t="s">
        <v>538</v>
      </c>
      <c r="D854" s="39"/>
      <c r="E854" s="336"/>
      <c r="F854" s="41">
        <v>3</v>
      </c>
      <c r="G854" s="11"/>
      <c r="H854" s="42">
        <f t="shared" si="111"/>
        <v>0</v>
      </c>
      <c r="I854" s="52"/>
    </row>
    <row r="855" spans="1:9" s="26" customFormat="1" ht="13.8" x14ac:dyDescent="0.3">
      <c r="A855" s="36" t="s">
        <v>784</v>
      </c>
      <c r="B855" s="47" t="s">
        <v>785</v>
      </c>
      <c r="C855" s="48" t="s">
        <v>538</v>
      </c>
      <c r="D855" s="39"/>
      <c r="E855" s="337" t="s">
        <v>769</v>
      </c>
      <c r="F855" s="41">
        <v>3</v>
      </c>
      <c r="G855" s="11"/>
      <c r="H855" s="42">
        <f t="shared" si="111"/>
        <v>0</v>
      </c>
      <c r="I855" s="52"/>
    </row>
    <row r="856" spans="1:9" s="26" customFormat="1" ht="13.8" x14ac:dyDescent="0.3">
      <c r="A856" s="36" t="s">
        <v>2</v>
      </c>
      <c r="B856" s="46" t="s">
        <v>2</v>
      </c>
      <c r="C856" s="27" t="s">
        <v>2</v>
      </c>
      <c r="D856" s="43"/>
      <c r="E856" s="44"/>
      <c r="F856" s="19"/>
      <c r="G856" s="18"/>
      <c r="H856" s="20"/>
      <c r="I856" s="52"/>
    </row>
    <row r="857" spans="1:9" s="26" customFormat="1" ht="13.8" x14ac:dyDescent="0.3">
      <c r="A857" s="45" t="s">
        <v>786</v>
      </c>
      <c r="B857" s="46" t="s">
        <v>2</v>
      </c>
      <c r="C857" s="27" t="s">
        <v>2</v>
      </c>
      <c r="D857" s="43"/>
      <c r="E857" s="44"/>
      <c r="F857" s="19"/>
      <c r="G857" s="18"/>
      <c r="H857" s="20"/>
      <c r="I857" s="52"/>
    </row>
    <row r="858" spans="1:9" s="26" customFormat="1" ht="13.8" x14ac:dyDescent="0.3">
      <c r="A858" s="36" t="s">
        <v>787</v>
      </c>
      <c r="B858" s="46" t="s">
        <v>2</v>
      </c>
      <c r="C858" s="27" t="s">
        <v>2</v>
      </c>
      <c r="D858" s="43"/>
      <c r="E858" s="44"/>
      <c r="F858" s="19"/>
      <c r="G858" s="18"/>
      <c r="H858" s="20"/>
      <c r="I858" s="52"/>
    </row>
    <row r="859" spans="1:9" s="26" customFormat="1" ht="13.8" x14ac:dyDescent="0.3">
      <c r="A859" s="36" t="s">
        <v>788</v>
      </c>
      <c r="B859" s="47" t="s">
        <v>2</v>
      </c>
      <c r="C859" s="48" t="s">
        <v>373</v>
      </c>
      <c r="D859" s="338"/>
      <c r="E859" s="40" t="s">
        <v>789</v>
      </c>
      <c r="F859" s="41"/>
      <c r="G859" s="55" t="s">
        <v>59</v>
      </c>
      <c r="H859" s="56" t="s">
        <v>60</v>
      </c>
      <c r="I859" s="52"/>
    </row>
    <row r="860" spans="1:9" s="26" customFormat="1" ht="13.8" x14ac:dyDescent="0.3">
      <c r="A860" s="36" t="s">
        <v>790</v>
      </c>
      <c r="B860" s="47" t="s">
        <v>2</v>
      </c>
      <c r="C860" s="48" t="s">
        <v>373</v>
      </c>
      <c r="D860" s="338"/>
      <c r="E860" s="40" t="s">
        <v>789</v>
      </c>
      <c r="F860" s="41"/>
      <c r="G860" s="55" t="s">
        <v>59</v>
      </c>
      <c r="H860" s="56" t="s">
        <v>60</v>
      </c>
      <c r="I860" s="52"/>
    </row>
    <row r="861" spans="1:9" s="26" customFormat="1" ht="13.8" x14ac:dyDescent="0.3">
      <c r="A861" s="36" t="s">
        <v>791</v>
      </c>
      <c r="B861" s="47" t="s">
        <v>2</v>
      </c>
      <c r="C861" s="48" t="s">
        <v>373</v>
      </c>
      <c r="D861" s="338"/>
      <c r="E861" s="40" t="s">
        <v>789</v>
      </c>
      <c r="F861" s="41"/>
      <c r="G861" s="55" t="s">
        <v>59</v>
      </c>
      <c r="H861" s="56" t="s">
        <v>60</v>
      </c>
      <c r="I861" s="52"/>
    </row>
    <row r="862" spans="1:9" s="26" customFormat="1" ht="13.8" x14ac:dyDescent="0.3">
      <c r="A862" s="36" t="s">
        <v>792</v>
      </c>
      <c r="B862" s="46" t="s">
        <v>2</v>
      </c>
      <c r="C862" s="27" t="s">
        <v>2</v>
      </c>
      <c r="D862" s="43"/>
      <c r="E862" s="44"/>
      <c r="F862" s="17"/>
      <c r="G862" s="18"/>
      <c r="H862" s="20"/>
      <c r="I862" s="52"/>
    </row>
    <row r="863" spans="1:9" s="26" customFormat="1" ht="13.8" x14ac:dyDescent="0.3">
      <c r="A863" s="36" t="s">
        <v>793</v>
      </c>
      <c r="B863" s="47" t="s">
        <v>2</v>
      </c>
      <c r="C863" s="48" t="s">
        <v>373</v>
      </c>
      <c r="D863" s="338"/>
      <c r="E863" s="40" t="s">
        <v>789</v>
      </c>
      <c r="F863" s="41"/>
      <c r="G863" s="55" t="s">
        <v>59</v>
      </c>
      <c r="H863" s="56" t="s">
        <v>60</v>
      </c>
      <c r="I863" s="52"/>
    </row>
    <row r="864" spans="1:9" s="26" customFormat="1" ht="13.8" x14ac:dyDescent="0.3">
      <c r="A864" s="36" t="s">
        <v>794</v>
      </c>
      <c r="B864" s="46" t="s">
        <v>2</v>
      </c>
      <c r="C864" s="27" t="s">
        <v>2</v>
      </c>
      <c r="D864" s="43"/>
      <c r="E864" s="44"/>
      <c r="F864" s="17"/>
      <c r="G864" s="18"/>
      <c r="H864" s="20"/>
      <c r="I864" s="52"/>
    </row>
    <row r="865" spans="1:9" s="26" customFormat="1" ht="13.8" x14ac:dyDescent="0.3">
      <c r="A865" s="36" t="s">
        <v>791</v>
      </c>
      <c r="B865" s="47" t="s">
        <v>2</v>
      </c>
      <c r="C865" s="48" t="s">
        <v>373</v>
      </c>
      <c r="D865" s="338"/>
      <c r="E865" s="40" t="s">
        <v>789</v>
      </c>
      <c r="F865" s="41"/>
      <c r="G865" s="55" t="s">
        <v>59</v>
      </c>
      <c r="H865" s="56" t="s">
        <v>60</v>
      </c>
      <c r="I865" s="52"/>
    </row>
    <row r="866" spans="1:9" s="26" customFormat="1" ht="13.8" x14ac:dyDescent="0.3">
      <c r="A866" s="36" t="s">
        <v>795</v>
      </c>
      <c r="B866" s="47" t="s">
        <v>2</v>
      </c>
      <c r="C866" s="48" t="s">
        <v>373</v>
      </c>
      <c r="D866" s="338"/>
      <c r="E866" s="40" t="s">
        <v>789</v>
      </c>
      <c r="F866" s="41"/>
      <c r="G866" s="55" t="s">
        <v>59</v>
      </c>
      <c r="H866" s="56" t="s">
        <v>60</v>
      </c>
      <c r="I866" s="52"/>
    </row>
    <row r="867" spans="1:9" s="26" customFormat="1" ht="13.8" x14ac:dyDescent="0.3">
      <c r="A867" s="36" t="s">
        <v>796</v>
      </c>
      <c r="B867" s="46" t="s">
        <v>2</v>
      </c>
      <c r="C867" s="27" t="s">
        <v>2</v>
      </c>
      <c r="D867" s="43"/>
      <c r="E867" s="44"/>
      <c r="F867" s="17"/>
      <c r="G867" s="18"/>
      <c r="H867" s="20"/>
      <c r="I867" s="52"/>
    </row>
    <row r="868" spans="1:9" s="26" customFormat="1" ht="13.8" x14ac:dyDescent="0.3">
      <c r="A868" s="36" t="s">
        <v>797</v>
      </c>
      <c r="B868" s="47" t="s">
        <v>2</v>
      </c>
      <c r="C868" s="48" t="s">
        <v>373</v>
      </c>
      <c r="D868" s="338"/>
      <c r="E868" s="40" t="s">
        <v>789</v>
      </c>
      <c r="F868" s="41"/>
      <c r="G868" s="55" t="s">
        <v>59</v>
      </c>
      <c r="H868" s="56" t="s">
        <v>60</v>
      </c>
      <c r="I868" s="52"/>
    </row>
    <row r="869" spans="1:9" s="26" customFormat="1" ht="13.8" x14ac:dyDescent="0.3">
      <c r="A869" s="36" t="s">
        <v>2</v>
      </c>
      <c r="B869" s="46" t="s">
        <v>2</v>
      </c>
      <c r="C869" s="27" t="s">
        <v>2</v>
      </c>
      <c r="D869" s="43"/>
      <c r="E869" s="44"/>
      <c r="F869" s="19"/>
      <c r="G869" s="18"/>
      <c r="H869" s="20"/>
      <c r="I869" s="52"/>
    </row>
    <row r="870" spans="1:9" s="26" customFormat="1" ht="27.6" x14ac:dyDescent="0.3">
      <c r="A870" s="45" t="s">
        <v>798</v>
      </c>
      <c r="B870" s="46" t="s">
        <v>2</v>
      </c>
      <c r="C870" s="27" t="s">
        <v>2</v>
      </c>
      <c r="D870" s="43"/>
      <c r="E870" s="44"/>
      <c r="F870" s="19"/>
      <c r="G870" s="18"/>
      <c r="H870" s="20"/>
      <c r="I870" s="52"/>
    </row>
    <row r="871" spans="1:9" s="26" customFormat="1" ht="27.6" x14ac:dyDescent="0.3">
      <c r="A871" s="36" t="s">
        <v>799</v>
      </c>
      <c r="B871" s="46" t="s">
        <v>2</v>
      </c>
      <c r="C871" s="27"/>
      <c r="D871" s="43"/>
      <c r="E871" s="44"/>
      <c r="F871" s="19"/>
      <c r="G871" s="18"/>
      <c r="H871" s="20"/>
      <c r="I871" s="52"/>
    </row>
    <row r="872" spans="1:9" s="26" customFormat="1" ht="24" x14ac:dyDescent="0.3">
      <c r="A872" s="36" t="s">
        <v>800</v>
      </c>
      <c r="B872" s="176" t="s">
        <v>801</v>
      </c>
      <c r="C872" s="48" t="s">
        <v>373</v>
      </c>
      <c r="D872" s="339">
        <f>(647+2255.4)</f>
        <v>2902.4</v>
      </c>
      <c r="E872" s="340" t="s">
        <v>789</v>
      </c>
      <c r="F872" s="341">
        <v>1</v>
      </c>
      <c r="G872" s="13"/>
      <c r="H872" s="342">
        <f t="shared" ref="H872:H878" si="112">F872*G872</f>
        <v>0</v>
      </c>
      <c r="I872" s="52"/>
    </row>
    <row r="873" spans="1:9" s="26" customFormat="1" ht="13.8" x14ac:dyDescent="0.3">
      <c r="A873" s="36" t="s">
        <v>802</v>
      </c>
      <c r="B873" s="47" t="s">
        <v>803</v>
      </c>
      <c r="C873" s="48" t="s">
        <v>373</v>
      </c>
      <c r="D873" s="339">
        <f t="shared" ref="D873:D878" si="113">(647+2255.4)</f>
        <v>2902.4</v>
      </c>
      <c r="E873" s="40" t="s">
        <v>789</v>
      </c>
      <c r="F873" s="341">
        <v>1</v>
      </c>
      <c r="G873" s="11"/>
      <c r="H873" s="42">
        <f t="shared" si="112"/>
        <v>0</v>
      </c>
      <c r="I873" s="52"/>
    </row>
    <row r="874" spans="1:9" s="26" customFormat="1" ht="13.8" x14ac:dyDescent="0.3">
      <c r="A874" s="36" t="s">
        <v>804</v>
      </c>
      <c r="B874" s="47" t="s">
        <v>803</v>
      </c>
      <c r="C874" s="48" t="s">
        <v>373</v>
      </c>
      <c r="D874" s="339">
        <f t="shared" si="113"/>
        <v>2902.4</v>
      </c>
      <c r="E874" s="40" t="s">
        <v>789</v>
      </c>
      <c r="F874" s="341">
        <v>1</v>
      </c>
      <c r="G874" s="11"/>
      <c r="H874" s="42">
        <f t="shared" si="112"/>
        <v>0</v>
      </c>
      <c r="I874" s="52"/>
    </row>
    <row r="875" spans="1:9" s="26" customFormat="1" ht="13.8" x14ac:dyDescent="0.3">
      <c r="A875" s="36" t="s">
        <v>805</v>
      </c>
      <c r="B875" s="47" t="s">
        <v>806</v>
      </c>
      <c r="C875" s="48" t="s">
        <v>373</v>
      </c>
      <c r="D875" s="339">
        <f t="shared" si="113"/>
        <v>2902.4</v>
      </c>
      <c r="E875" s="40" t="s">
        <v>789</v>
      </c>
      <c r="F875" s="341">
        <v>1</v>
      </c>
      <c r="G875" s="11"/>
      <c r="H875" s="42">
        <f>F875*G875</f>
        <v>0</v>
      </c>
      <c r="I875" s="52"/>
    </row>
    <row r="876" spans="1:9" s="26" customFormat="1" ht="13.8" x14ac:dyDescent="0.3">
      <c r="A876" s="36" t="s">
        <v>807</v>
      </c>
      <c r="B876" s="47" t="s">
        <v>808</v>
      </c>
      <c r="C876" s="48" t="s">
        <v>373</v>
      </c>
      <c r="D876" s="339">
        <f t="shared" si="113"/>
        <v>2902.4</v>
      </c>
      <c r="E876" s="40" t="s">
        <v>789</v>
      </c>
      <c r="F876" s="341">
        <v>1</v>
      </c>
      <c r="G876" s="11"/>
      <c r="H876" s="42">
        <f>F876*G876</f>
        <v>0</v>
      </c>
      <c r="I876" s="52"/>
    </row>
    <row r="877" spans="1:9" s="26" customFormat="1" ht="13.8" x14ac:dyDescent="0.3">
      <c r="A877" s="36" t="s">
        <v>809</v>
      </c>
      <c r="B877" s="47" t="s">
        <v>783</v>
      </c>
      <c r="C877" s="48" t="s">
        <v>373</v>
      </c>
      <c r="D877" s="343">
        <f t="shared" si="113"/>
        <v>2902.4</v>
      </c>
      <c r="E877" s="40" t="s">
        <v>789</v>
      </c>
      <c r="F877" s="341">
        <v>1</v>
      </c>
      <c r="G877" s="11"/>
      <c r="H877" s="42">
        <f t="shared" si="112"/>
        <v>0</v>
      </c>
      <c r="I877" s="52"/>
    </row>
    <row r="878" spans="1:9" s="26" customFormat="1" ht="13.8" x14ac:dyDescent="0.3">
      <c r="A878" s="36" t="s">
        <v>810</v>
      </c>
      <c r="B878" s="47" t="s">
        <v>2</v>
      </c>
      <c r="C878" s="175" t="s">
        <v>373</v>
      </c>
      <c r="D878" s="339">
        <f t="shared" si="113"/>
        <v>2902.4</v>
      </c>
      <c r="E878" s="169" t="s">
        <v>789</v>
      </c>
      <c r="F878" s="341">
        <v>1</v>
      </c>
      <c r="G878" s="11"/>
      <c r="H878" s="42">
        <f t="shared" si="112"/>
        <v>0</v>
      </c>
      <c r="I878" s="52"/>
    </row>
    <row r="879" spans="1:9" s="26" customFormat="1" ht="13.8" x14ac:dyDescent="0.3">
      <c r="A879" s="36" t="s">
        <v>2</v>
      </c>
      <c r="B879" s="15"/>
      <c r="C879" s="27"/>
      <c r="D879" s="344"/>
      <c r="E879" s="44"/>
      <c r="F879" s="19"/>
      <c r="G879" s="18"/>
      <c r="H879" s="20"/>
      <c r="I879" s="52"/>
    </row>
    <row r="880" spans="1:9" s="26" customFormat="1" ht="13.8" x14ac:dyDescent="0.3">
      <c r="A880" s="45" t="s">
        <v>811</v>
      </c>
      <c r="B880" s="46" t="s">
        <v>2</v>
      </c>
      <c r="C880" s="27" t="s">
        <v>2</v>
      </c>
      <c r="D880" s="43"/>
      <c r="E880" s="44"/>
      <c r="F880" s="19"/>
      <c r="G880" s="18"/>
      <c r="H880" s="20"/>
      <c r="I880" s="52"/>
    </row>
    <row r="881" spans="1:9" s="26" customFormat="1" ht="15" customHeight="1" x14ac:dyDescent="0.3">
      <c r="A881" s="36" t="s">
        <v>812</v>
      </c>
      <c r="B881" s="47" t="s">
        <v>813</v>
      </c>
      <c r="C881" s="48" t="s">
        <v>538</v>
      </c>
      <c r="D881" s="39">
        <f>(16+20)</f>
        <v>36</v>
      </c>
      <c r="E881" s="40" t="s">
        <v>814</v>
      </c>
      <c r="F881" s="41">
        <v>3</v>
      </c>
      <c r="G881" s="11"/>
      <c r="H881" s="42">
        <f t="shared" ref="H881:H882" si="114">F881*G881</f>
        <v>0</v>
      </c>
      <c r="I881" s="38"/>
    </row>
    <row r="882" spans="1:9" s="26" customFormat="1" ht="13.8" x14ac:dyDescent="0.3">
      <c r="A882" s="36" t="s">
        <v>815</v>
      </c>
      <c r="B882" s="47" t="s">
        <v>813</v>
      </c>
      <c r="C882" s="48" t="s">
        <v>538</v>
      </c>
      <c r="D882" s="39">
        <v>28</v>
      </c>
      <c r="E882" s="40" t="s">
        <v>814</v>
      </c>
      <c r="F882" s="41">
        <v>2</v>
      </c>
      <c r="G882" s="11"/>
      <c r="H882" s="42">
        <f t="shared" si="114"/>
        <v>0</v>
      </c>
      <c r="I882" s="38"/>
    </row>
    <row r="883" spans="1:9" s="26" customFormat="1" ht="13.8" x14ac:dyDescent="0.3">
      <c r="A883" s="36" t="s">
        <v>2</v>
      </c>
      <c r="B883" s="332" t="s">
        <v>816</v>
      </c>
      <c r="C883" s="53"/>
      <c r="D883" s="345"/>
      <c r="E883" s="44"/>
      <c r="F883" s="19"/>
      <c r="G883" s="18"/>
      <c r="H883" s="20"/>
      <c r="I883" s="164"/>
    </row>
    <row r="884" spans="1:9" s="26" customFormat="1" ht="13.8" x14ac:dyDescent="0.3">
      <c r="A884" s="45" t="s">
        <v>817</v>
      </c>
      <c r="B884" s="46" t="s">
        <v>2</v>
      </c>
      <c r="C884" s="27" t="s">
        <v>2</v>
      </c>
      <c r="D884" s="43"/>
      <c r="E884" s="44"/>
      <c r="F884" s="19"/>
      <c r="G884" s="18"/>
      <c r="H884" s="20"/>
      <c r="I884" s="164"/>
    </row>
    <row r="885" spans="1:9" s="26" customFormat="1" ht="13.2" customHeight="1" x14ac:dyDescent="0.3">
      <c r="A885" s="36" t="s">
        <v>818</v>
      </c>
      <c r="B885" s="47" t="s">
        <v>819</v>
      </c>
      <c r="C885" s="48" t="s">
        <v>538</v>
      </c>
      <c r="D885" s="39"/>
      <c r="E885" s="40" t="s">
        <v>814</v>
      </c>
      <c r="F885" s="41"/>
      <c r="G885" s="55" t="s">
        <v>59</v>
      </c>
      <c r="H885" s="56" t="s">
        <v>60</v>
      </c>
      <c r="I885" s="164"/>
    </row>
    <row r="886" spans="1:9" s="26" customFormat="1" ht="13.8" x14ac:dyDescent="0.3">
      <c r="A886" s="36" t="s">
        <v>820</v>
      </c>
      <c r="B886" s="47" t="s">
        <v>819</v>
      </c>
      <c r="C886" s="48" t="s">
        <v>538</v>
      </c>
      <c r="D886" s="39"/>
      <c r="E886" s="40" t="s">
        <v>814</v>
      </c>
      <c r="F886" s="41"/>
      <c r="G886" s="55" t="s">
        <v>59</v>
      </c>
      <c r="H886" s="56" t="s">
        <v>60</v>
      </c>
      <c r="I886" s="164"/>
    </row>
    <row r="887" spans="1:9" s="26" customFormat="1" ht="13.8" x14ac:dyDescent="0.3">
      <c r="A887" s="36" t="s">
        <v>2</v>
      </c>
      <c r="B887" s="332" t="s">
        <v>816</v>
      </c>
      <c r="C887" s="27"/>
      <c r="D887" s="345"/>
      <c r="E887" s="44"/>
      <c r="F887" s="19"/>
      <c r="G887" s="18"/>
      <c r="H887" s="20"/>
      <c r="I887" s="164"/>
    </row>
    <row r="888" spans="1:9" s="26" customFormat="1" ht="13.8" x14ac:dyDescent="0.3">
      <c r="A888" s="45" t="s">
        <v>821</v>
      </c>
      <c r="B888" s="46" t="s">
        <v>2</v>
      </c>
      <c r="C888" s="27" t="s">
        <v>2</v>
      </c>
      <c r="D888" s="43"/>
      <c r="E888" s="62"/>
      <c r="F888" s="63"/>
      <c r="G888" s="64"/>
      <c r="H888" s="65"/>
      <c r="I888" s="164"/>
    </row>
    <row r="889" spans="1:9" s="26" customFormat="1" ht="13.8" x14ac:dyDescent="0.3">
      <c r="A889" s="36" t="s">
        <v>822</v>
      </c>
      <c r="B889" s="47" t="s">
        <v>823</v>
      </c>
      <c r="C889" s="48" t="s">
        <v>538</v>
      </c>
      <c r="D889" s="39">
        <f>(2+4)</f>
        <v>6</v>
      </c>
      <c r="E889" s="40" t="s">
        <v>814</v>
      </c>
      <c r="F889" s="41">
        <v>2</v>
      </c>
      <c r="G889" s="11"/>
      <c r="H889" s="42">
        <f t="shared" ref="H889:H891" si="115">F889*G889</f>
        <v>0</v>
      </c>
      <c r="I889" s="164"/>
    </row>
    <row r="890" spans="1:9" s="26" customFormat="1" ht="13.8" x14ac:dyDescent="0.3">
      <c r="A890" s="36" t="s">
        <v>824</v>
      </c>
      <c r="B890" s="47" t="s">
        <v>825</v>
      </c>
      <c r="C890" s="48" t="s">
        <v>538</v>
      </c>
      <c r="D890" s="39"/>
      <c r="E890" s="40" t="s">
        <v>814</v>
      </c>
      <c r="F890" s="41"/>
      <c r="G890" s="55" t="s">
        <v>59</v>
      </c>
      <c r="H890" s="56" t="s">
        <v>60</v>
      </c>
      <c r="I890" s="164"/>
    </row>
    <row r="891" spans="1:9" s="26" customFormat="1" ht="13.8" x14ac:dyDescent="0.3">
      <c r="A891" s="36" t="s">
        <v>826</v>
      </c>
      <c r="B891" s="47" t="s">
        <v>827</v>
      </c>
      <c r="C891" s="48" t="s">
        <v>538</v>
      </c>
      <c r="D891" s="39">
        <f>(2+4)</f>
        <v>6</v>
      </c>
      <c r="E891" s="40" t="s">
        <v>814</v>
      </c>
      <c r="F891" s="41">
        <v>2</v>
      </c>
      <c r="G891" s="11"/>
      <c r="H891" s="42">
        <f t="shared" si="115"/>
        <v>0</v>
      </c>
      <c r="I891" s="38"/>
    </row>
    <row r="892" spans="1:9" s="26" customFormat="1" ht="13.8" x14ac:dyDescent="0.3">
      <c r="A892" s="36" t="s">
        <v>828</v>
      </c>
      <c r="B892" s="47" t="s">
        <v>827</v>
      </c>
      <c r="C892" s="48" t="s">
        <v>538</v>
      </c>
      <c r="D892" s="39"/>
      <c r="E892" s="40" t="s">
        <v>814</v>
      </c>
      <c r="F892" s="41"/>
      <c r="G892" s="55" t="s">
        <v>59</v>
      </c>
      <c r="H892" s="56" t="s">
        <v>60</v>
      </c>
      <c r="I892" s="164"/>
    </row>
    <row r="893" spans="1:9" s="26" customFormat="1" ht="13.8" x14ac:dyDescent="0.3">
      <c r="A893" s="36" t="s">
        <v>2</v>
      </c>
      <c r="B893" s="332" t="s">
        <v>816</v>
      </c>
      <c r="C893" s="53"/>
      <c r="D893" s="345"/>
      <c r="E893" s="62"/>
      <c r="F893" s="63"/>
      <c r="G893" s="18"/>
      <c r="H893" s="20"/>
      <c r="I893" s="164"/>
    </row>
    <row r="894" spans="1:9" s="26" customFormat="1" ht="13.8" x14ac:dyDescent="0.3">
      <c r="A894" s="36" t="s">
        <v>2</v>
      </c>
      <c r="B894" s="46" t="s">
        <v>2</v>
      </c>
      <c r="C894" s="27" t="s">
        <v>2</v>
      </c>
      <c r="D894" s="43"/>
      <c r="E894" s="44"/>
      <c r="F894" s="19"/>
      <c r="G894" s="18"/>
      <c r="H894" s="20"/>
      <c r="I894" s="164"/>
    </row>
    <row r="895" spans="1:9" s="26" customFormat="1" ht="27.6" x14ac:dyDescent="0.3">
      <c r="A895" s="45" t="s">
        <v>829</v>
      </c>
      <c r="B895" s="47" t="s">
        <v>2</v>
      </c>
      <c r="C895" s="48" t="s">
        <v>2</v>
      </c>
      <c r="D895" s="39"/>
      <c r="E895" s="40"/>
      <c r="F895" s="41">
        <v>4</v>
      </c>
      <c r="G895" s="11"/>
      <c r="H895" s="42">
        <f t="shared" ref="H895" si="116">F895*G895</f>
        <v>0</v>
      </c>
      <c r="I895" s="38"/>
    </row>
    <row r="896" spans="1:9" s="26" customFormat="1" ht="13.8" x14ac:dyDescent="0.3">
      <c r="A896" s="45" t="s">
        <v>830</v>
      </c>
      <c r="B896" s="47" t="s">
        <v>2</v>
      </c>
      <c r="C896" s="48" t="s">
        <v>2</v>
      </c>
      <c r="D896" s="39"/>
      <c r="E896" s="40"/>
      <c r="F896" s="41">
        <v>2</v>
      </c>
      <c r="G896" s="11"/>
      <c r="H896" s="42">
        <f t="shared" ref="H896" si="117">F896*G896</f>
        <v>0</v>
      </c>
      <c r="I896" s="38"/>
    </row>
    <row r="897" spans="1:9" s="26" customFormat="1" ht="13.8" x14ac:dyDescent="0.3">
      <c r="A897" s="45" t="s">
        <v>831</v>
      </c>
      <c r="B897" s="47" t="s">
        <v>2</v>
      </c>
      <c r="C897" s="48" t="s">
        <v>2</v>
      </c>
      <c r="D897" s="39"/>
      <c r="E897" s="40"/>
      <c r="F897" s="41">
        <v>2</v>
      </c>
      <c r="G897" s="11"/>
      <c r="H897" s="42">
        <f t="shared" ref="H897" si="118">F897*G897</f>
        <v>0</v>
      </c>
      <c r="I897" s="38"/>
    </row>
    <row r="898" spans="1:9" s="26" customFormat="1" ht="27" customHeight="1" x14ac:dyDescent="0.3">
      <c r="A898" s="435" t="s">
        <v>832</v>
      </c>
      <c r="B898" s="435"/>
      <c r="C898" s="435"/>
      <c r="D898" s="435"/>
      <c r="E898" s="435"/>
      <c r="F898" s="435"/>
      <c r="G898" s="435"/>
      <c r="H898" s="20"/>
      <c r="I898" s="52"/>
    </row>
    <row r="899" spans="1:9" s="26" customFormat="1" ht="13.8" x14ac:dyDescent="0.3">
      <c r="A899" s="71"/>
      <c r="B899" s="346"/>
      <c r="C899" s="347"/>
      <c r="D899" s="348"/>
      <c r="E899" s="349"/>
      <c r="F899" s="350"/>
      <c r="G899" s="18"/>
      <c r="H899" s="20"/>
      <c r="I899" s="52"/>
    </row>
    <row r="900" spans="1:9" s="26" customFormat="1" ht="13.8" x14ac:dyDescent="0.3">
      <c r="A900" s="79" t="s">
        <v>762</v>
      </c>
      <c r="B900" s="80" t="s">
        <v>2</v>
      </c>
      <c r="C900" s="162" t="s">
        <v>2</v>
      </c>
      <c r="D900" s="82"/>
      <c r="E900" s="83"/>
      <c r="F900" s="84"/>
      <c r="G900" s="85" t="s">
        <v>125</v>
      </c>
      <c r="H900" s="86">
        <f>SUM(H842:H897)</f>
        <v>0</v>
      </c>
      <c r="I900" s="52"/>
    </row>
    <row r="901" spans="1:9" s="26" customFormat="1" ht="13.8" x14ac:dyDescent="0.3">
      <c r="A901" s="36" t="s">
        <v>2</v>
      </c>
      <c r="B901" s="46" t="s">
        <v>2</v>
      </c>
      <c r="C901" s="27" t="s">
        <v>2</v>
      </c>
      <c r="D901" s="43"/>
      <c r="E901" s="44"/>
      <c r="F901" s="19"/>
      <c r="G901" s="18"/>
      <c r="H901" s="20"/>
      <c r="I901" s="52"/>
    </row>
    <row r="902" spans="1:9" s="26" customFormat="1" ht="13.8" x14ac:dyDescent="0.3">
      <c r="A902" s="45" t="s">
        <v>833</v>
      </c>
      <c r="B902" s="46" t="s">
        <v>2</v>
      </c>
      <c r="C902" s="27" t="s">
        <v>2</v>
      </c>
      <c r="D902" s="43"/>
      <c r="E902" s="44"/>
      <c r="F902" s="19"/>
      <c r="G902" s="18"/>
      <c r="H902" s="20"/>
      <c r="I902" s="52"/>
    </row>
    <row r="903" spans="1:9" s="26" customFormat="1" ht="13.8" x14ac:dyDescent="0.3">
      <c r="A903" s="45"/>
      <c r="B903" s="46"/>
      <c r="C903" s="27"/>
      <c r="D903" s="43"/>
      <c r="E903" s="44"/>
      <c r="F903" s="19"/>
      <c r="G903" s="18"/>
      <c r="H903" s="20"/>
      <c r="I903" s="52"/>
    </row>
    <row r="904" spans="1:9" s="26" customFormat="1" ht="14.4" x14ac:dyDescent="0.3">
      <c r="A904" s="448" t="s">
        <v>834</v>
      </c>
      <c r="B904" s="449"/>
      <c r="C904" s="27"/>
      <c r="D904" s="43"/>
      <c r="E904" s="44"/>
      <c r="F904" s="19"/>
      <c r="G904" s="18"/>
      <c r="H904" s="20"/>
      <c r="I904" s="52"/>
    </row>
    <row r="905" spans="1:9" s="26" customFormat="1" ht="13.8" x14ac:dyDescent="0.3">
      <c r="A905" s="36" t="s">
        <v>835</v>
      </c>
      <c r="B905" s="47"/>
      <c r="C905" s="48" t="s">
        <v>373</v>
      </c>
      <c r="D905" s="39">
        <f>554+557</f>
        <v>1111</v>
      </c>
      <c r="E905" s="40" t="s">
        <v>551</v>
      </c>
      <c r="F905" s="41">
        <v>2</v>
      </c>
      <c r="G905" s="11"/>
      <c r="H905" s="42">
        <f t="shared" ref="H905:H907" si="119">F905*G905</f>
        <v>0</v>
      </c>
      <c r="I905" s="38"/>
    </row>
    <row r="906" spans="1:9" s="26" customFormat="1" ht="13.8" x14ac:dyDescent="0.3">
      <c r="A906" s="36" t="s">
        <v>836</v>
      </c>
      <c r="B906" s="47"/>
      <c r="C906" s="48" t="s">
        <v>373</v>
      </c>
      <c r="D906" s="39">
        <f>472+1646</f>
        <v>2118</v>
      </c>
      <c r="E906" s="40" t="s">
        <v>551</v>
      </c>
      <c r="F906" s="41">
        <v>2</v>
      </c>
      <c r="G906" s="11"/>
      <c r="H906" s="42">
        <f t="shared" si="119"/>
        <v>0</v>
      </c>
      <c r="I906" s="38"/>
    </row>
    <row r="907" spans="1:9" s="26" customFormat="1" ht="13.8" x14ac:dyDescent="0.3">
      <c r="A907" s="36" t="s">
        <v>837</v>
      </c>
      <c r="B907" s="47"/>
      <c r="C907" s="48" t="s">
        <v>373</v>
      </c>
      <c r="D907" s="39">
        <v>15972</v>
      </c>
      <c r="E907" s="40" t="s">
        <v>551</v>
      </c>
      <c r="F907" s="41">
        <v>2</v>
      </c>
      <c r="G907" s="11"/>
      <c r="H907" s="42">
        <f t="shared" si="119"/>
        <v>0</v>
      </c>
      <c r="I907" s="38"/>
    </row>
    <row r="908" spans="1:9" s="26" customFormat="1" ht="13.8" x14ac:dyDescent="0.3">
      <c r="A908" s="36" t="s">
        <v>838</v>
      </c>
      <c r="B908" s="47"/>
      <c r="C908" s="48" t="s">
        <v>373</v>
      </c>
      <c r="D908" s="39">
        <f>2212+80</f>
        <v>2292</v>
      </c>
      <c r="E908" s="40" t="s">
        <v>551</v>
      </c>
      <c r="F908" s="41">
        <v>1</v>
      </c>
      <c r="G908" s="11"/>
      <c r="H908" s="42">
        <f t="shared" ref="H908" si="120">F908*G908</f>
        <v>0</v>
      </c>
      <c r="I908" s="38"/>
    </row>
    <row r="909" spans="1:9" s="26" customFormat="1" ht="13.8" x14ac:dyDescent="0.3">
      <c r="A909" s="36" t="s">
        <v>2</v>
      </c>
      <c r="B909" s="332" t="s">
        <v>839</v>
      </c>
      <c r="C909" s="27"/>
      <c r="D909" s="136"/>
      <c r="E909" s="148"/>
      <c r="F909" s="149"/>
      <c r="G909" s="150"/>
      <c r="H909" s="151"/>
      <c r="I909" s="52"/>
    </row>
    <row r="910" spans="1:9" s="26" customFormat="1" ht="13.8" x14ac:dyDescent="0.3">
      <c r="A910" s="45" t="s">
        <v>840</v>
      </c>
      <c r="B910" s="351" t="s">
        <v>2</v>
      </c>
      <c r="C910" s="27" t="s">
        <v>2</v>
      </c>
      <c r="D910" s="43"/>
      <c r="E910" s="44"/>
      <c r="F910" s="19"/>
      <c r="G910" s="18"/>
      <c r="H910" s="20"/>
      <c r="I910" s="52"/>
    </row>
    <row r="911" spans="1:9" s="26" customFormat="1" ht="13.8" x14ac:dyDescent="0.3">
      <c r="A911" s="45" t="s">
        <v>841</v>
      </c>
      <c r="B911" s="46" t="s">
        <v>2</v>
      </c>
      <c r="C911" s="27"/>
      <c r="D911" s="43"/>
      <c r="E911" s="44"/>
      <c r="F911" s="19"/>
      <c r="G911" s="18"/>
      <c r="H911" s="20"/>
      <c r="I911" s="52"/>
    </row>
    <row r="912" spans="1:9" s="26" customFormat="1" ht="17.399999999999999" customHeight="1" x14ac:dyDescent="0.3">
      <c r="A912" s="36" t="s">
        <v>842</v>
      </c>
      <c r="B912" s="46" t="s">
        <v>2</v>
      </c>
      <c r="C912" s="27"/>
      <c r="D912" s="43"/>
      <c r="E912" s="44"/>
      <c r="F912" s="19"/>
      <c r="G912" s="18"/>
      <c r="H912" s="20"/>
      <c r="I912" s="52"/>
    </row>
    <row r="913" spans="1:9" s="26" customFormat="1" ht="13.8" x14ac:dyDescent="0.3">
      <c r="A913" s="36" t="s">
        <v>843</v>
      </c>
      <c r="B913" s="47" t="s">
        <v>844</v>
      </c>
      <c r="C913" s="48" t="s">
        <v>845</v>
      </c>
      <c r="D913" s="39"/>
      <c r="E913" s="40" t="s">
        <v>665</v>
      </c>
      <c r="F913" s="41">
        <v>1</v>
      </c>
      <c r="G913" s="11"/>
      <c r="H913" s="42">
        <f t="shared" ref="H913:H914" si="121">F913*G913</f>
        <v>0</v>
      </c>
      <c r="I913" s="38"/>
    </row>
    <row r="914" spans="1:9" s="26" customFormat="1" ht="13.8" x14ac:dyDescent="0.3">
      <c r="A914" s="36" t="s">
        <v>846</v>
      </c>
      <c r="B914" s="47" t="s">
        <v>844</v>
      </c>
      <c r="C914" s="48" t="s">
        <v>845</v>
      </c>
      <c r="D914" s="39"/>
      <c r="E914" s="40" t="s">
        <v>665</v>
      </c>
      <c r="F914" s="41">
        <v>1</v>
      </c>
      <c r="G914" s="11"/>
      <c r="H914" s="42">
        <f t="shared" si="121"/>
        <v>0</v>
      </c>
      <c r="I914" s="52"/>
    </row>
    <row r="915" spans="1:9" s="26" customFormat="1" ht="13.8" x14ac:dyDescent="0.3">
      <c r="A915" s="36" t="s">
        <v>847</v>
      </c>
      <c r="B915" s="47" t="s">
        <v>2</v>
      </c>
      <c r="C915" s="48" t="s">
        <v>538</v>
      </c>
      <c r="D915" s="39"/>
      <c r="E915" s="40"/>
      <c r="F915" s="54"/>
      <c r="G915" s="55" t="s">
        <v>59</v>
      </c>
      <c r="H915" s="56" t="s">
        <v>60</v>
      </c>
      <c r="I915" s="52"/>
    </row>
    <row r="916" spans="1:9" s="26" customFormat="1" ht="13.8" x14ac:dyDescent="0.3">
      <c r="A916" s="36" t="s">
        <v>848</v>
      </c>
      <c r="B916" s="47" t="s">
        <v>2</v>
      </c>
      <c r="C916" s="48" t="s">
        <v>538</v>
      </c>
      <c r="D916" s="39"/>
      <c r="E916" s="40"/>
      <c r="F916" s="54"/>
      <c r="G916" s="55" t="s">
        <v>59</v>
      </c>
      <c r="H916" s="56" t="s">
        <v>60</v>
      </c>
      <c r="I916" s="52"/>
    </row>
    <row r="917" spans="1:9" s="26" customFormat="1" ht="13.8" x14ac:dyDescent="0.3">
      <c r="A917" s="36" t="s">
        <v>2</v>
      </c>
      <c r="B917" s="332" t="s">
        <v>849</v>
      </c>
      <c r="C917" s="27"/>
      <c r="D917" s="43"/>
      <c r="E917" s="44"/>
      <c r="F917" s="19"/>
      <c r="G917" s="18"/>
      <c r="H917" s="20"/>
      <c r="I917" s="52"/>
    </row>
    <row r="918" spans="1:9" s="26" customFormat="1" ht="13.8" x14ac:dyDescent="0.3">
      <c r="A918" s="36" t="s">
        <v>2</v>
      </c>
      <c r="B918" s="332" t="s">
        <v>850</v>
      </c>
      <c r="C918" s="27"/>
      <c r="D918" s="43"/>
      <c r="E918" s="44"/>
      <c r="F918" s="19"/>
      <c r="G918" s="18"/>
      <c r="H918" s="20"/>
      <c r="I918" s="38"/>
    </row>
    <row r="919" spans="1:9" s="26" customFormat="1" ht="13.8" x14ac:dyDescent="0.3">
      <c r="A919" s="36" t="s">
        <v>2</v>
      </c>
      <c r="B919" s="332" t="s">
        <v>851</v>
      </c>
      <c r="C919" s="27"/>
      <c r="D919" s="43"/>
      <c r="E919" s="44"/>
      <c r="F919" s="19"/>
      <c r="G919" s="18"/>
      <c r="H919" s="20"/>
      <c r="I919" s="38"/>
    </row>
    <row r="920" spans="1:9" s="26" customFormat="1" ht="24" customHeight="1" x14ac:dyDescent="0.3">
      <c r="A920" s="36" t="s">
        <v>2</v>
      </c>
      <c r="B920" s="490" t="s">
        <v>852</v>
      </c>
      <c r="C920" s="490"/>
      <c r="D920" s="490"/>
      <c r="E920" s="490"/>
      <c r="F920" s="490"/>
      <c r="G920" s="490"/>
      <c r="H920" s="20"/>
      <c r="I920" s="38"/>
    </row>
    <row r="921" spans="1:9" s="26" customFormat="1" ht="24" customHeight="1" x14ac:dyDescent="0.3">
      <c r="A921" s="239" t="s">
        <v>853</v>
      </c>
      <c r="B921" s="352"/>
      <c r="C921" s="353"/>
      <c r="D921" s="353"/>
      <c r="E921" s="354"/>
      <c r="F921" s="355"/>
      <c r="G921" s="356"/>
      <c r="H921" s="20"/>
      <c r="I921" s="38"/>
    </row>
    <row r="922" spans="1:9" s="26" customFormat="1" ht="13.8" x14ac:dyDescent="0.3">
      <c r="A922" s="45" t="s">
        <v>854</v>
      </c>
      <c r="B922" s="46"/>
      <c r="C922" s="27"/>
      <c r="D922" s="43"/>
      <c r="E922" s="44"/>
      <c r="F922" s="122"/>
      <c r="G922" s="123"/>
      <c r="H922" s="184"/>
      <c r="I922" s="52"/>
    </row>
    <row r="923" spans="1:9" s="26" customFormat="1" ht="13.8" x14ac:dyDescent="0.3">
      <c r="A923" s="36" t="s">
        <v>855</v>
      </c>
      <c r="B923" s="47"/>
      <c r="C923" s="48" t="s">
        <v>373</v>
      </c>
      <c r="D923" s="39">
        <v>5986</v>
      </c>
      <c r="E923" s="40"/>
      <c r="F923" s="54">
        <v>2</v>
      </c>
      <c r="G923" s="11"/>
      <c r="H923" s="42">
        <f t="shared" ref="H923:H934" si="122">F923*G923</f>
        <v>0</v>
      </c>
      <c r="I923" s="52"/>
    </row>
    <row r="924" spans="1:9" s="26" customFormat="1" ht="13.8" x14ac:dyDescent="0.3">
      <c r="A924" s="36" t="s">
        <v>856</v>
      </c>
      <c r="B924" s="47" t="s">
        <v>803</v>
      </c>
      <c r="C924" s="48" t="s">
        <v>373</v>
      </c>
      <c r="D924" s="39">
        <v>5986</v>
      </c>
      <c r="E924" s="40"/>
      <c r="F924" s="54">
        <v>2</v>
      </c>
      <c r="G924" s="11"/>
      <c r="H924" s="42">
        <f t="shared" si="122"/>
        <v>0</v>
      </c>
      <c r="I924" s="52"/>
    </row>
    <row r="925" spans="1:9" s="26" customFormat="1" ht="13.8" x14ac:dyDescent="0.3">
      <c r="A925" s="36" t="s">
        <v>857</v>
      </c>
      <c r="B925" s="47"/>
      <c r="C925" s="48" t="s">
        <v>373</v>
      </c>
      <c r="D925" s="39">
        <v>5986</v>
      </c>
      <c r="E925" s="40"/>
      <c r="F925" s="54">
        <v>2</v>
      </c>
      <c r="G925" s="11"/>
      <c r="H925" s="42">
        <f t="shared" si="122"/>
        <v>0</v>
      </c>
      <c r="I925" s="52"/>
    </row>
    <row r="926" spans="1:9" s="26" customFormat="1" ht="13.8" x14ac:dyDescent="0.3">
      <c r="A926" s="36" t="s">
        <v>858</v>
      </c>
      <c r="B926" s="47" t="s">
        <v>803</v>
      </c>
      <c r="C926" s="48" t="s">
        <v>373</v>
      </c>
      <c r="D926" s="39">
        <v>5986</v>
      </c>
      <c r="E926" s="40"/>
      <c r="F926" s="54">
        <v>2</v>
      </c>
      <c r="G926" s="11"/>
      <c r="H926" s="42">
        <f t="shared" si="122"/>
        <v>0</v>
      </c>
      <c r="I926" s="52"/>
    </row>
    <row r="927" spans="1:9" s="26" customFormat="1" ht="13.8" x14ac:dyDescent="0.3">
      <c r="A927" s="36" t="s">
        <v>859</v>
      </c>
      <c r="B927" s="47" t="s">
        <v>801</v>
      </c>
      <c r="C927" s="48" t="s">
        <v>373</v>
      </c>
      <c r="D927" s="39">
        <v>5986</v>
      </c>
      <c r="E927" s="40"/>
      <c r="F927" s="54">
        <v>2</v>
      </c>
      <c r="G927" s="11"/>
      <c r="H927" s="42">
        <f t="shared" si="122"/>
        <v>0</v>
      </c>
      <c r="I927" s="52"/>
    </row>
    <row r="928" spans="1:9" s="26" customFormat="1" ht="13.8" x14ac:dyDescent="0.3">
      <c r="A928" s="36" t="s">
        <v>860</v>
      </c>
      <c r="B928" s="47" t="s">
        <v>808</v>
      </c>
      <c r="C928" s="48" t="s">
        <v>373</v>
      </c>
      <c r="D928" s="39">
        <v>5986</v>
      </c>
      <c r="E928" s="40"/>
      <c r="F928" s="54">
        <v>2</v>
      </c>
      <c r="G928" s="11"/>
      <c r="H928" s="42">
        <f t="shared" si="122"/>
        <v>0</v>
      </c>
      <c r="I928" s="52"/>
    </row>
    <row r="929" spans="1:9" s="26" customFormat="1" ht="13.8" x14ac:dyDescent="0.3">
      <c r="A929" s="36" t="s">
        <v>861</v>
      </c>
      <c r="B929" s="47"/>
      <c r="C929" s="48" t="s">
        <v>373</v>
      </c>
      <c r="D929" s="39">
        <v>5986</v>
      </c>
      <c r="E929" s="40"/>
      <c r="F929" s="54">
        <v>2</v>
      </c>
      <c r="G929" s="11"/>
      <c r="H929" s="42">
        <f t="shared" si="122"/>
        <v>0</v>
      </c>
      <c r="I929" s="52"/>
    </row>
    <row r="930" spans="1:9" s="26" customFormat="1" ht="13.8" x14ac:dyDescent="0.3">
      <c r="A930" s="45" t="s">
        <v>862</v>
      </c>
      <c r="B930" s="47"/>
      <c r="C930" s="48"/>
      <c r="D930" s="39"/>
      <c r="E930" s="40"/>
      <c r="F930" s="54"/>
      <c r="G930" s="68"/>
      <c r="H930" s="42"/>
      <c r="I930" s="52"/>
    </row>
    <row r="931" spans="1:9" s="26" customFormat="1" ht="13.8" x14ac:dyDescent="0.3">
      <c r="A931" s="36" t="s">
        <v>855</v>
      </c>
      <c r="B931" s="47"/>
      <c r="C931" s="48" t="s">
        <v>373</v>
      </c>
      <c r="D931" s="39">
        <v>5687</v>
      </c>
      <c r="E931" s="40"/>
      <c r="F931" s="54">
        <v>2</v>
      </c>
      <c r="G931" s="11"/>
      <c r="H931" s="42">
        <f t="shared" si="122"/>
        <v>0</v>
      </c>
      <c r="I931" s="52"/>
    </row>
    <row r="932" spans="1:9" s="26" customFormat="1" ht="13.8" x14ac:dyDescent="0.3">
      <c r="A932" s="36" t="s">
        <v>858</v>
      </c>
      <c r="B932" s="47"/>
      <c r="C932" s="48" t="s">
        <v>373</v>
      </c>
      <c r="D932" s="39">
        <v>5687</v>
      </c>
      <c r="E932" s="40"/>
      <c r="F932" s="54">
        <v>2</v>
      </c>
      <c r="G932" s="11"/>
      <c r="H932" s="42">
        <f t="shared" si="122"/>
        <v>0</v>
      </c>
      <c r="I932" s="52"/>
    </row>
    <row r="933" spans="1:9" s="26" customFormat="1" ht="13.8" x14ac:dyDescent="0.3">
      <c r="A933" s="36" t="s">
        <v>863</v>
      </c>
      <c r="B933" s="47"/>
      <c r="C933" s="48" t="s">
        <v>373</v>
      </c>
      <c r="D933" s="39">
        <v>5687</v>
      </c>
      <c r="E933" s="40"/>
      <c r="F933" s="54">
        <v>2</v>
      </c>
      <c r="G933" s="11"/>
      <c r="H933" s="42">
        <f t="shared" si="122"/>
        <v>0</v>
      </c>
      <c r="I933" s="52"/>
    </row>
    <row r="934" spans="1:9" s="26" customFormat="1" ht="13.8" x14ac:dyDescent="0.3">
      <c r="A934" s="36" t="s">
        <v>864</v>
      </c>
      <c r="B934" s="47"/>
      <c r="C934" s="48" t="s">
        <v>373</v>
      </c>
      <c r="D934" s="39">
        <v>5687</v>
      </c>
      <c r="E934" s="40"/>
      <c r="F934" s="54">
        <v>2</v>
      </c>
      <c r="G934" s="11"/>
      <c r="H934" s="42">
        <f t="shared" si="122"/>
        <v>0</v>
      </c>
      <c r="I934" s="52"/>
    </row>
    <row r="935" spans="1:9" s="26" customFormat="1" ht="12.6" customHeight="1" x14ac:dyDescent="0.3">
      <c r="A935" s="36" t="s">
        <v>2</v>
      </c>
      <c r="B935" s="332"/>
      <c r="C935" s="27"/>
      <c r="D935" s="345"/>
      <c r="E935" s="44"/>
      <c r="F935" s="19"/>
      <c r="G935" s="18"/>
      <c r="H935" s="20"/>
      <c r="I935" s="38"/>
    </row>
    <row r="936" spans="1:9" s="26" customFormat="1" ht="12.6" customHeight="1" x14ac:dyDescent="0.3">
      <c r="A936" s="45" t="s">
        <v>865</v>
      </c>
      <c r="B936" s="49" t="s">
        <v>2</v>
      </c>
      <c r="C936" s="29" t="s">
        <v>2</v>
      </c>
      <c r="D936" s="76"/>
      <c r="E936" s="50"/>
      <c r="F936" s="51"/>
      <c r="G936" s="118"/>
      <c r="H936" s="119"/>
      <c r="I936" s="38"/>
    </row>
    <row r="937" spans="1:9" s="26" customFormat="1" ht="12.6" customHeight="1" x14ac:dyDescent="0.3">
      <c r="A937" s="36" t="s">
        <v>866</v>
      </c>
      <c r="B937" s="47" t="s">
        <v>867</v>
      </c>
      <c r="C937" s="48" t="s">
        <v>36</v>
      </c>
      <c r="D937" s="39"/>
      <c r="E937" s="40"/>
      <c r="F937" s="331">
        <v>5</v>
      </c>
      <c r="G937" s="11"/>
      <c r="H937" s="42">
        <f>F937*G937</f>
        <v>0</v>
      </c>
      <c r="I937" s="52"/>
    </row>
    <row r="938" spans="1:9" s="26" customFormat="1" ht="12.6" customHeight="1" x14ac:dyDescent="0.3">
      <c r="A938" s="36" t="s">
        <v>868</v>
      </c>
      <c r="B938" s="47" t="s">
        <v>867</v>
      </c>
      <c r="C938" s="48" t="s">
        <v>373</v>
      </c>
      <c r="D938" s="39"/>
      <c r="E938" s="40"/>
      <c r="F938" s="331">
        <v>5</v>
      </c>
      <c r="G938" s="11"/>
      <c r="H938" s="42">
        <f>F938*G938</f>
        <v>0</v>
      </c>
      <c r="I938" s="52"/>
    </row>
    <row r="939" spans="1:9" s="26" customFormat="1" ht="12.6" customHeight="1" x14ac:dyDescent="0.3">
      <c r="A939" s="36" t="s">
        <v>2</v>
      </c>
      <c r="B939" s="46" t="s">
        <v>2</v>
      </c>
      <c r="C939" s="27" t="s">
        <v>2</v>
      </c>
      <c r="D939" s="43"/>
      <c r="E939" s="44"/>
      <c r="F939" s="19"/>
      <c r="G939" s="18"/>
      <c r="H939" s="20"/>
      <c r="I939" s="38"/>
    </row>
    <row r="940" spans="1:9" ht="13.8" x14ac:dyDescent="0.3">
      <c r="A940" s="45" t="s">
        <v>869</v>
      </c>
      <c r="B940" s="46" t="s">
        <v>2</v>
      </c>
      <c r="C940" s="27" t="s">
        <v>2</v>
      </c>
      <c r="D940" s="43"/>
      <c r="E940" s="44"/>
      <c r="F940" s="19"/>
      <c r="G940" s="18"/>
      <c r="H940" s="20"/>
      <c r="I940" s="38"/>
    </row>
    <row r="941" spans="1:9" ht="15.75" customHeight="1" x14ac:dyDescent="0.3">
      <c r="A941" s="36" t="s">
        <v>870</v>
      </c>
      <c r="B941" s="333" t="s">
        <v>719</v>
      </c>
      <c r="C941" s="48" t="s">
        <v>373</v>
      </c>
      <c r="D941" s="39">
        <v>390</v>
      </c>
      <c r="E941" s="287" t="s">
        <v>766</v>
      </c>
      <c r="F941" s="331">
        <v>1</v>
      </c>
      <c r="G941" s="11"/>
      <c r="H941" s="42">
        <f t="shared" ref="H941:H942" si="123">F941*G941</f>
        <v>0</v>
      </c>
      <c r="I941" s="38"/>
    </row>
    <row r="942" spans="1:9" s="26" customFormat="1" ht="27.6" x14ac:dyDescent="0.3">
      <c r="A942" s="36" t="s">
        <v>871</v>
      </c>
      <c r="B942" s="47" t="s">
        <v>771</v>
      </c>
      <c r="C942" s="48" t="s">
        <v>373</v>
      </c>
      <c r="D942" s="39">
        <v>390</v>
      </c>
      <c r="E942" s="40"/>
      <c r="F942" s="54">
        <v>1</v>
      </c>
      <c r="G942" s="11"/>
      <c r="H942" s="56">
        <f t="shared" si="123"/>
        <v>0</v>
      </c>
      <c r="I942" s="52"/>
    </row>
    <row r="943" spans="1:9" ht="30.75" customHeight="1" x14ac:dyDescent="0.3">
      <c r="A943" s="36" t="s">
        <v>2</v>
      </c>
      <c r="B943" s="332" t="s">
        <v>772</v>
      </c>
      <c r="C943" s="27"/>
      <c r="D943" s="136"/>
      <c r="E943" s="148"/>
      <c r="F943" s="149"/>
      <c r="G943" s="150"/>
      <c r="H943" s="151"/>
      <c r="I943" s="38"/>
    </row>
    <row r="944" spans="1:9" s="26" customFormat="1" ht="27.6" x14ac:dyDescent="0.3">
      <c r="A944" s="45" t="s">
        <v>872</v>
      </c>
      <c r="B944" s="46" t="s">
        <v>2</v>
      </c>
      <c r="C944" s="27" t="s">
        <v>2</v>
      </c>
      <c r="D944" s="43"/>
      <c r="E944" s="44"/>
      <c r="F944" s="19"/>
      <c r="G944" s="18"/>
      <c r="H944" s="20"/>
      <c r="I944" s="38"/>
    </row>
    <row r="945" spans="1:9" s="26" customFormat="1" ht="14.4" x14ac:dyDescent="0.3">
      <c r="A945" s="45" t="s">
        <v>873</v>
      </c>
      <c r="B945" s="489" t="s">
        <v>874</v>
      </c>
      <c r="C945" s="449"/>
      <c r="D945" s="43"/>
      <c r="E945" s="44"/>
      <c r="F945" s="19"/>
      <c r="G945" s="18"/>
      <c r="H945" s="20"/>
      <c r="I945" s="38"/>
    </row>
    <row r="946" spans="1:9" s="26" customFormat="1" ht="15.75" customHeight="1" x14ac:dyDescent="0.3">
      <c r="A946" s="36" t="s">
        <v>875</v>
      </c>
      <c r="B946" s="46" t="s">
        <v>2</v>
      </c>
      <c r="C946" s="27" t="s">
        <v>2</v>
      </c>
      <c r="D946" s="43"/>
      <c r="E946" s="44"/>
      <c r="F946" s="19"/>
      <c r="G946" s="18"/>
      <c r="H946" s="20"/>
      <c r="I946" s="38"/>
    </row>
    <row r="947" spans="1:9" s="26" customFormat="1" ht="18.75" customHeight="1" x14ac:dyDescent="0.3">
      <c r="A947" s="36" t="s">
        <v>876</v>
      </c>
      <c r="B947" s="47" t="s">
        <v>719</v>
      </c>
      <c r="C947" s="48" t="s">
        <v>36</v>
      </c>
      <c r="D947" s="39">
        <v>373</v>
      </c>
      <c r="E947" s="40" t="s">
        <v>769</v>
      </c>
      <c r="F947" s="54">
        <v>3</v>
      </c>
      <c r="G947" s="11"/>
      <c r="H947" s="56">
        <f>F947*G947</f>
        <v>0</v>
      </c>
      <c r="I947" s="38"/>
    </row>
    <row r="948" spans="1:9" s="26" customFormat="1" ht="20.25" customHeight="1" x14ac:dyDescent="0.3">
      <c r="A948" s="36" t="s">
        <v>877</v>
      </c>
      <c r="B948" s="47" t="s">
        <v>783</v>
      </c>
      <c r="C948" s="48" t="s">
        <v>36</v>
      </c>
      <c r="D948" s="39">
        <v>373</v>
      </c>
      <c r="E948" s="40" t="s">
        <v>769</v>
      </c>
      <c r="F948" s="54">
        <v>3</v>
      </c>
      <c r="G948" s="11"/>
      <c r="H948" s="56">
        <f t="shared" ref="H948:H949" si="124">F948*G948</f>
        <v>0</v>
      </c>
      <c r="I948" s="38"/>
    </row>
    <row r="949" spans="1:9" s="26" customFormat="1" ht="15.75" customHeight="1" x14ac:dyDescent="0.3">
      <c r="A949" s="36" t="s">
        <v>878</v>
      </c>
      <c r="B949" s="47" t="s">
        <v>771</v>
      </c>
      <c r="C949" s="48" t="s">
        <v>36</v>
      </c>
      <c r="D949" s="39">
        <v>373</v>
      </c>
      <c r="E949" s="40" t="s">
        <v>769</v>
      </c>
      <c r="F949" s="54">
        <v>3</v>
      </c>
      <c r="G949" s="11"/>
      <c r="H949" s="56">
        <f t="shared" si="124"/>
        <v>0</v>
      </c>
      <c r="I949" s="38"/>
    </row>
    <row r="950" spans="1:9" s="26" customFormat="1" ht="13.8" x14ac:dyDescent="0.3">
      <c r="A950" s="36"/>
      <c r="B950" s="46"/>
      <c r="C950" s="27"/>
      <c r="D950" s="43"/>
      <c r="E950" s="44"/>
      <c r="F950" s="19"/>
      <c r="G950" s="18"/>
      <c r="H950" s="20"/>
      <c r="I950" s="38"/>
    </row>
    <row r="951" spans="1:9" s="26" customFormat="1" ht="17.25" customHeight="1" x14ac:dyDescent="0.3">
      <c r="A951" s="36" t="s">
        <v>879</v>
      </c>
      <c r="B951" s="46" t="s">
        <v>2</v>
      </c>
      <c r="C951" s="27" t="s">
        <v>2</v>
      </c>
      <c r="D951" s="43"/>
      <c r="E951" s="44"/>
      <c r="F951" s="19"/>
      <c r="G951" s="18"/>
      <c r="H951" s="20"/>
      <c r="I951" s="38"/>
    </row>
    <row r="952" spans="1:9" s="26" customFormat="1" ht="13.8" x14ac:dyDescent="0.3">
      <c r="A952" s="36" t="s">
        <v>880</v>
      </c>
      <c r="B952" s="47" t="s">
        <v>2</v>
      </c>
      <c r="C952" s="48" t="s">
        <v>2</v>
      </c>
      <c r="D952" s="39"/>
      <c r="E952" s="40" t="s">
        <v>769</v>
      </c>
      <c r="F952" s="54"/>
      <c r="G952" s="55" t="s">
        <v>59</v>
      </c>
      <c r="H952" s="56" t="s">
        <v>60</v>
      </c>
      <c r="I952" s="38"/>
    </row>
    <row r="953" spans="1:9" s="26" customFormat="1" ht="13.8" x14ac:dyDescent="0.3">
      <c r="A953" s="36" t="s">
        <v>881</v>
      </c>
      <c r="B953" s="47" t="s">
        <v>592</v>
      </c>
      <c r="C953" s="48" t="s">
        <v>36</v>
      </c>
      <c r="D953" s="39">
        <v>258</v>
      </c>
      <c r="E953" s="40" t="s">
        <v>769</v>
      </c>
      <c r="F953" s="54">
        <v>1</v>
      </c>
      <c r="G953" s="11"/>
      <c r="H953" s="56">
        <f t="shared" ref="H953" si="125">F953*G953</f>
        <v>0</v>
      </c>
      <c r="I953" s="38"/>
    </row>
    <row r="954" spans="1:9" s="26" customFormat="1" ht="13.8" x14ac:dyDescent="0.3">
      <c r="A954" s="36" t="s">
        <v>2</v>
      </c>
      <c r="B954" s="46" t="s">
        <v>2</v>
      </c>
      <c r="C954" s="27"/>
      <c r="D954" s="43"/>
      <c r="E954" s="44"/>
      <c r="F954" s="17"/>
      <c r="G954" s="18"/>
      <c r="H954" s="20"/>
      <c r="I954" s="38"/>
    </row>
    <row r="955" spans="1:9" s="26" customFormat="1" ht="13.8" x14ac:dyDescent="0.3">
      <c r="A955" s="45" t="s">
        <v>882</v>
      </c>
      <c r="B955" s="46" t="s">
        <v>2</v>
      </c>
      <c r="C955" s="27" t="s">
        <v>2</v>
      </c>
      <c r="D955" s="43"/>
      <c r="E955" s="44"/>
      <c r="F955" s="19"/>
      <c r="G955" s="18"/>
      <c r="H955" s="20"/>
      <c r="I955" s="38"/>
    </row>
    <row r="956" spans="1:9" s="26" customFormat="1" ht="13.8" x14ac:dyDescent="0.3">
      <c r="A956" s="36" t="s">
        <v>883</v>
      </c>
      <c r="B956" s="46" t="s">
        <v>884</v>
      </c>
      <c r="C956" s="27" t="s">
        <v>2</v>
      </c>
      <c r="D956" s="43"/>
      <c r="E956" s="44"/>
      <c r="F956" s="19"/>
      <c r="G956" s="18"/>
      <c r="H956" s="20"/>
      <c r="I956" s="38"/>
    </row>
    <row r="957" spans="1:9" s="26" customFormat="1" ht="13.8" x14ac:dyDescent="0.3">
      <c r="A957" s="36" t="s">
        <v>800</v>
      </c>
      <c r="B957" s="47" t="s">
        <v>719</v>
      </c>
      <c r="C957" s="48" t="s">
        <v>48</v>
      </c>
      <c r="D957" s="39">
        <v>380</v>
      </c>
      <c r="E957" s="40" t="s">
        <v>769</v>
      </c>
      <c r="F957" s="54">
        <v>1</v>
      </c>
      <c r="G957" s="11"/>
      <c r="H957" s="56">
        <f t="shared" ref="H957:H961" si="126">F957*G957</f>
        <v>0</v>
      </c>
      <c r="I957" s="38"/>
    </row>
    <row r="958" spans="1:9" s="26" customFormat="1" ht="13.8" x14ac:dyDescent="0.3">
      <c r="A958" s="36" t="s">
        <v>877</v>
      </c>
      <c r="B958" s="47" t="s">
        <v>783</v>
      </c>
      <c r="C958" s="48" t="s">
        <v>48</v>
      </c>
      <c r="D958" s="39">
        <v>380</v>
      </c>
      <c r="E958" s="40" t="s">
        <v>769</v>
      </c>
      <c r="F958" s="54">
        <v>1</v>
      </c>
      <c r="G958" s="11"/>
      <c r="H958" s="56">
        <f t="shared" si="126"/>
        <v>0</v>
      </c>
      <c r="I958" s="38"/>
    </row>
    <row r="959" spans="1:9" s="26" customFormat="1" ht="13.8" x14ac:dyDescent="0.3">
      <c r="A959" s="36" t="s">
        <v>885</v>
      </c>
      <c r="B959" s="47" t="s">
        <v>886</v>
      </c>
      <c r="C959" s="48" t="s">
        <v>48</v>
      </c>
      <c r="D959" s="39">
        <v>380</v>
      </c>
      <c r="E959" s="40" t="s">
        <v>769</v>
      </c>
      <c r="F959" s="54">
        <v>1</v>
      </c>
      <c r="G959" s="11"/>
      <c r="H959" s="56">
        <f t="shared" si="126"/>
        <v>0</v>
      </c>
      <c r="I959" s="38"/>
    </row>
    <row r="960" spans="1:9" s="26" customFormat="1" ht="13.8" x14ac:dyDescent="0.3">
      <c r="A960" s="36" t="s">
        <v>887</v>
      </c>
      <c r="B960" s="46" t="s">
        <v>2</v>
      </c>
      <c r="C960" s="27" t="s">
        <v>2</v>
      </c>
      <c r="D960" s="43"/>
      <c r="E960" s="44"/>
      <c r="F960" s="19"/>
      <c r="G960" s="18"/>
      <c r="H960" s="20"/>
      <c r="I960" s="38"/>
    </row>
    <row r="961" spans="1:9" s="26" customFormat="1" ht="13.8" x14ac:dyDescent="0.3">
      <c r="A961" s="36" t="s">
        <v>888</v>
      </c>
      <c r="B961" s="47" t="s">
        <v>889</v>
      </c>
      <c r="C961" s="48" t="s">
        <v>48</v>
      </c>
      <c r="D961" s="39">
        <v>1046</v>
      </c>
      <c r="E961" s="40" t="s">
        <v>769</v>
      </c>
      <c r="F961" s="54">
        <v>1</v>
      </c>
      <c r="G961" s="11"/>
      <c r="H961" s="56">
        <f t="shared" si="126"/>
        <v>0</v>
      </c>
      <c r="I961" s="38"/>
    </row>
    <row r="962" spans="1:9" ht="13.8" x14ac:dyDescent="0.3">
      <c r="A962" s="36" t="s">
        <v>890</v>
      </c>
      <c r="B962" s="46" t="s">
        <v>891</v>
      </c>
      <c r="C962" s="27" t="s">
        <v>2</v>
      </c>
      <c r="D962" s="43"/>
      <c r="E962" s="44"/>
      <c r="F962" s="19"/>
      <c r="G962" s="18"/>
      <c r="H962" s="20"/>
      <c r="I962" s="38"/>
    </row>
    <row r="963" spans="1:9" ht="13.8" x14ac:dyDescent="0.3">
      <c r="A963" s="36" t="s">
        <v>892</v>
      </c>
      <c r="B963" s="47" t="s">
        <v>889</v>
      </c>
      <c r="C963" s="175" t="s">
        <v>36</v>
      </c>
      <c r="D963" s="39">
        <v>376</v>
      </c>
      <c r="E963" s="40" t="s">
        <v>769</v>
      </c>
      <c r="F963" s="54">
        <v>1</v>
      </c>
      <c r="G963" s="11"/>
      <c r="H963" s="56">
        <f>F963*G963</f>
        <v>0</v>
      </c>
      <c r="I963" s="38"/>
    </row>
    <row r="964" spans="1:9" ht="13.2" customHeight="1" x14ac:dyDescent="0.3">
      <c r="A964" s="36" t="s">
        <v>893</v>
      </c>
      <c r="B964" s="47" t="s">
        <v>889</v>
      </c>
      <c r="C964" s="175" t="s">
        <v>36</v>
      </c>
      <c r="D964" s="39">
        <v>376</v>
      </c>
      <c r="E964" s="40" t="s">
        <v>769</v>
      </c>
      <c r="F964" s="54">
        <v>1</v>
      </c>
      <c r="G964" s="11"/>
      <c r="H964" s="56">
        <f t="shared" ref="H964:H966" si="127">F964*G964</f>
        <v>0</v>
      </c>
      <c r="I964" s="38"/>
    </row>
    <row r="965" spans="1:9" ht="14.4" customHeight="1" x14ac:dyDescent="0.3">
      <c r="A965" s="36" t="s">
        <v>894</v>
      </c>
      <c r="B965" s="47" t="s">
        <v>889</v>
      </c>
      <c r="C965" s="175" t="s">
        <v>36</v>
      </c>
      <c r="D965" s="39">
        <v>376</v>
      </c>
      <c r="E965" s="40" t="s">
        <v>769</v>
      </c>
      <c r="F965" s="54">
        <v>1</v>
      </c>
      <c r="G965" s="11"/>
      <c r="H965" s="56">
        <f t="shared" si="127"/>
        <v>0</v>
      </c>
      <c r="I965" s="52"/>
    </row>
    <row r="966" spans="1:9" ht="15" customHeight="1" x14ac:dyDescent="0.3">
      <c r="A966" s="36" t="s">
        <v>895</v>
      </c>
      <c r="B966" s="47" t="s">
        <v>889</v>
      </c>
      <c r="C966" s="175" t="s">
        <v>36</v>
      </c>
      <c r="D966" s="39">
        <v>376</v>
      </c>
      <c r="E966" s="40" t="s">
        <v>769</v>
      </c>
      <c r="F966" s="54">
        <v>1</v>
      </c>
      <c r="G966" s="11"/>
      <c r="H966" s="56">
        <f t="shared" si="127"/>
        <v>0</v>
      </c>
      <c r="I966" s="38"/>
    </row>
    <row r="967" spans="1:9" ht="13.8" x14ac:dyDescent="0.3">
      <c r="A967" s="36"/>
      <c r="B967" s="46"/>
      <c r="C967" s="27"/>
      <c r="D967" s="43"/>
      <c r="E967" s="44"/>
      <c r="F967" s="19"/>
      <c r="G967" s="18"/>
      <c r="H967" s="20"/>
      <c r="I967" s="38"/>
    </row>
    <row r="968" spans="1:9" ht="15" customHeight="1" x14ac:dyDescent="0.3">
      <c r="A968" s="45" t="s">
        <v>896</v>
      </c>
      <c r="B968" s="46" t="s">
        <v>897</v>
      </c>
      <c r="C968" s="27"/>
      <c r="D968" s="43"/>
      <c r="E968" s="44"/>
      <c r="F968" s="19"/>
      <c r="G968" s="18"/>
      <c r="H968" s="20"/>
      <c r="I968" s="164"/>
    </row>
    <row r="969" spans="1:9" ht="13.8" x14ac:dyDescent="0.3">
      <c r="A969" s="36" t="s">
        <v>898</v>
      </c>
      <c r="B969" s="47" t="s">
        <v>899</v>
      </c>
      <c r="C969" s="175" t="s">
        <v>36</v>
      </c>
      <c r="D969" s="200">
        <v>3</v>
      </c>
      <c r="E969" s="40" t="s">
        <v>900</v>
      </c>
      <c r="F969" s="54">
        <v>3</v>
      </c>
      <c r="G969" s="11"/>
      <c r="H969" s="56">
        <f>F969*G969</f>
        <v>0</v>
      </c>
      <c r="I969" s="164"/>
    </row>
    <row r="970" spans="1:9" ht="13.8" x14ac:dyDescent="0.3">
      <c r="A970" s="36" t="s">
        <v>901</v>
      </c>
      <c r="B970" s="47" t="s">
        <v>902</v>
      </c>
      <c r="C970" s="175" t="s">
        <v>36</v>
      </c>
      <c r="D970" s="200">
        <v>3</v>
      </c>
      <c r="E970" s="40" t="s">
        <v>900</v>
      </c>
      <c r="F970" s="54">
        <v>3</v>
      </c>
      <c r="G970" s="11"/>
      <c r="H970" s="56">
        <f>F970*G970</f>
        <v>0</v>
      </c>
      <c r="I970" s="164"/>
    </row>
    <row r="971" spans="1:9" ht="13.8" x14ac:dyDescent="0.3">
      <c r="A971" s="36"/>
      <c r="B971" s="332" t="s">
        <v>903</v>
      </c>
      <c r="C971" s="27"/>
      <c r="D971" s="43"/>
      <c r="E971" s="44"/>
      <c r="F971" s="19"/>
      <c r="G971" s="18"/>
      <c r="H971" s="20"/>
      <c r="I971" s="164"/>
    </row>
    <row r="972" spans="1:9" ht="13.8" x14ac:dyDescent="0.3">
      <c r="A972" s="204" t="s">
        <v>833</v>
      </c>
      <c r="B972" s="80" t="s">
        <v>2</v>
      </c>
      <c r="C972" s="162" t="s">
        <v>2</v>
      </c>
      <c r="D972" s="82"/>
      <c r="E972" s="83"/>
      <c r="F972" s="84"/>
      <c r="G972" s="85" t="s">
        <v>125</v>
      </c>
      <c r="H972" s="86">
        <f>SUM(H905:H971)</f>
        <v>0</v>
      </c>
      <c r="I972" s="38"/>
    </row>
    <row r="973" spans="1:9" ht="13.8" x14ac:dyDescent="0.3">
      <c r="A973" s="45"/>
      <c r="B973" s="46"/>
      <c r="C973" s="27"/>
      <c r="D973" s="43"/>
      <c r="E973" s="44"/>
      <c r="F973" s="19"/>
      <c r="G973" s="20"/>
      <c r="H973" s="20"/>
      <c r="I973" s="164"/>
    </row>
    <row r="974" spans="1:9" ht="13.8" x14ac:dyDescent="0.3">
      <c r="A974" s="45" t="s">
        <v>904</v>
      </c>
      <c r="B974" s="46" t="s">
        <v>2</v>
      </c>
      <c r="C974" s="27" t="s">
        <v>2</v>
      </c>
      <c r="D974" s="43"/>
      <c r="E974" s="44"/>
      <c r="F974" s="19"/>
      <c r="G974" s="18"/>
      <c r="H974" s="20"/>
      <c r="I974" s="38"/>
    </row>
    <row r="975" spans="1:9" ht="15.75" customHeight="1" x14ac:dyDescent="0.3">
      <c r="A975" s="45" t="s">
        <v>905</v>
      </c>
      <c r="B975" s="46" t="s">
        <v>2</v>
      </c>
      <c r="C975" s="27" t="s">
        <v>2</v>
      </c>
      <c r="D975" s="43"/>
      <c r="E975" s="44"/>
      <c r="F975" s="19"/>
      <c r="G975" s="18"/>
      <c r="H975" s="20"/>
      <c r="I975" s="38"/>
    </row>
    <row r="976" spans="1:9" ht="13.8" x14ac:dyDescent="0.3">
      <c r="A976" s="45" t="s">
        <v>906</v>
      </c>
      <c r="B976" s="46" t="s">
        <v>2</v>
      </c>
      <c r="C976" s="27" t="s">
        <v>2</v>
      </c>
      <c r="D976" s="43"/>
      <c r="E976" s="44"/>
      <c r="F976" s="19"/>
      <c r="G976" s="18"/>
      <c r="H976" s="20"/>
      <c r="I976" s="164"/>
    </row>
    <row r="977" spans="1:9" ht="13.8" x14ac:dyDescent="0.3">
      <c r="A977" s="36" t="s">
        <v>907</v>
      </c>
      <c r="B977" s="47" t="s">
        <v>908</v>
      </c>
      <c r="C977" s="48" t="s">
        <v>2</v>
      </c>
      <c r="D977" s="39"/>
      <c r="E977" s="40" t="s">
        <v>909</v>
      </c>
      <c r="F977" s="54"/>
      <c r="G977" s="55" t="s">
        <v>59</v>
      </c>
      <c r="H977" s="56" t="s">
        <v>60</v>
      </c>
      <c r="I977" s="164"/>
    </row>
    <row r="978" spans="1:9" ht="12.75" customHeight="1" x14ac:dyDescent="0.3">
      <c r="A978" s="36" t="s">
        <v>910</v>
      </c>
      <c r="B978" s="47" t="s">
        <v>911</v>
      </c>
      <c r="C978" s="48" t="s">
        <v>373</v>
      </c>
      <c r="D978" s="39">
        <v>13141</v>
      </c>
      <c r="E978" s="40">
        <v>2000</v>
      </c>
      <c r="F978" s="54"/>
      <c r="G978" s="55" t="s">
        <v>59</v>
      </c>
      <c r="H978" s="56" t="s">
        <v>60</v>
      </c>
      <c r="I978" s="164"/>
    </row>
    <row r="979" spans="1:9" ht="13.8" x14ac:dyDescent="0.3">
      <c r="A979" s="36" t="s">
        <v>912</v>
      </c>
      <c r="B979" s="47" t="s">
        <v>908</v>
      </c>
      <c r="C979" s="48" t="s">
        <v>373</v>
      </c>
      <c r="D979" s="39">
        <v>13141</v>
      </c>
      <c r="E979" s="40">
        <v>2000</v>
      </c>
      <c r="F979" s="41">
        <v>7</v>
      </c>
      <c r="G979" s="11"/>
      <c r="H979" s="42">
        <f t="shared" ref="H979:H980" si="128">F979*G979</f>
        <v>0</v>
      </c>
      <c r="I979" s="164"/>
    </row>
    <row r="980" spans="1:9" ht="13.8" x14ac:dyDescent="0.3">
      <c r="A980" s="36" t="s">
        <v>913</v>
      </c>
      <c r="B980" s="47" t="s">
        <v>908</v>
      </c>
      <c r="C980" s="48" t="s">
        <v>373</v>
      </c>
      <c r="D980" s="39">
        <v>13141</v>
      </c>
      <c r="E980" s="40">
        <v>2000</v>
      </c>
      <c r="F980" s="41">
        <v>7</v>
      </c>
      <c r="G980" s="11"/>
      <c r="H980" s="42">
        <f t="shared" si="128"/>
        <v>0</v>
      </c>
      <c r="I980" s="164"/>
    </row>
    <row r="981" spans="1:9" ht="13.8" x14ac:dyDescent="0.3">
      <c r="A981" s="36" t="s">
        <v>914</v>
      </c>
      <c r="B981" s="47" t="s">
        <v>908</v>
      </c>
      <c r="C981" s="48" t="s">
        <v>373</v>
      </c>
      <c r="D981" s="39">
        <v>13141</v>
      </c>
      <c r="E981" s="40">
        <v>2000</v>
      </c>
      <c r="F981" s="54"/>
      <c r="G981" s="55" t="s">
        <v>59</v>
      </c>
      <c r="H981" s="56" t="s">
        <v>60</v>
      </c>
      <c r="I981" s="164"/>
    </row>
    <row r="982" spans="1:9" ht="13.8" x14ac:dyDescent="0.3">
      <c r="A982" s="36" t="s">
        <v>2</v>
      </c>
      <c r="B982" s="46" t="s">
        <v>2</v>
      </c>
      <c r="C982" s="27" t="s">
        <v>2</v>
      </c>
      <c r="D982" s="43"/>
      <c r="E982" s="44"/>
      <c r="F982" s="19"/>
      <c r="G982" s="18"/>
      <c r="H982" s="20"/>
      <c r="I982" s="164"/>
    </row>
    <row r="983" spans="1:9" ht="13.8" x14ac:dyDescent="0.3">
      <c r="A983" s="45" t="s">
        <v>915</v>
      </c>
      <c r="B983" s="46" t="s">
        <v>2</v>
      </c>
      <c r="C983" s="27" t="s">
        <v>2</v>
      </c>
      <c r="D983" s="43"/>
      <c r="E983" s="44"/>
      <c r="F983" s="19"/>
      <c r="G983" s="18"/>
      <c r="H983" s="20"/>
      <c r="I983" s="164"/>
    </row>
    <row r="984" spans="1:9" ht="13.8" x14ac:dyDescent="0.3">
      <c r="A984" s="36" t="s">
        <v>907</v>
      </c>
      <c r="B984" s="47" t="s">
        <v>908</v>
      </c>
      <c r="C984" s="48" t="s">
        <v>2</v>
      </c>
      <c r="D984" s="39"/>
      <c r="E984" s="40" t="s">
        <v>909</v>
      </c>
      <c r="F984" s="41"/>
      <c r="G984" s="55" t="s">
        <v>59</v>
      </c>
      <c r="H984" s="56" t="s">
        <v>60</v>
      </c>
      <c r="I984" s="38"/>
    </row>
    <row r="985" spans="1:9" ht="17.25" customHeight="1" x14ac:dyDescent="0.3">
      <c r="A985" s="36" t="s">
        <v>912</v>
      </c>
      <c r="B985" s="47" t="s">
        <v>908</v>
      </c>
      <c r="C985" s="48" t="s">
        <v>373</v>
      </c>
      <c r="D985" s="39">
        <v>14015</v>
      </c>
      <c r="E985" s="40">
        <v>2000</v>
      </c>
      <c r="F985" s="41">
        <v>4</v>
      </c>
      <c r="G985" s="11"/>
      <c r="H985" s="42">
        <f t="shared" ref="H985:H986" si="129">F985*G985</f>
        <v>0</v>
      </c>
      <c r="I985" s="164"/>
    </row>
    <row r="986" spans="1:9" ht="13.8" x14ac:dyDescent="0.3">
      <c r="A986" s="36" t="s">
        <v>916</v>
      </c>
      <c r="B986" s="47" t="s">
        <v>917</v>
      </c>
      <c r="C986" s="48" t="s">
        <v>373</v>
      </c>
      <c r="D986" s="39">
        <v>14015</v>
      </c>
      <c r="E986" s="40">
        <v>2000</v>
      </c>
      <c r="F986" s="41">
        <v>4</v>
      </c>
      <c r="G986" s="11"/>
      <c r="H986" s="42">
        <f t="shared" si="129"/>
        <v>0</v>
      </c>
      <c r="I986" s="164"/>
    </row>
    <row r="987" spans="1:9" ht="13.8" x14ac:dyDescent="0.3">
      <c r="A987" s="36" t="s">
        <v>918</v>
      </c>
      <c r="B987" s="47" t="s">
        <v>908</v>
      </c>
      <c r="C987" s="48" t="s">
        <v>373</v>
      </c>
      <c r="D987" s="39">
        <v>14015</v>
      </c>
      <c r="E987" s="40">
        <v>2000</v>
      </c>
      <c r="F987" s="41">
        <v>4</v>
      </c>
      <c r="G987" s="11"/>
      <c r="H987" s="42">
        <f t="shared" ref="H987" si="130">F987*G987</f>
        <v>0</v>
      </c>
      <c r="I987" s="164"/>
    </row>
    <row r="988" spans="1:9" ht="13.8" x14ac:dyDescent="0.3">
      <c r="A988" s="36" t="s">
        <v>919</v>
      </c>
      <c r="B988" s="47" t="s">
        <v>908</v>
      </c>
      <c r="C988" s="48" t="s">
        <v>373</v>
      </c>
      <c r="D988" s="39">
        <v>14015</v>
      </c>
      <c r="E988" s="40">
        <v>2000</v>
      </c>
      <c r="F988" s="54"/>
      <c r="G988" s="55" t="s">
        <v>59</v>
      </c>
      <c r="H988" s="56" t="s">
        <v>60</v>
      </c>
      <c r="I988" s="38"/>
    </row>
    <row r="989" spans="1:9" ht="13.8" x14ac:dyDescent="0.3">
      <c r="A989" s="36" t="s">
        <v>2</v>
      </c>
      <c r="B989" s="332" t="s">
        <v>920</v>
      </c>
      <c r="C989" s="27"/>
      <c r="D989" s="43"/>
      <c r="E989" s="44"/>
      <c r="F989" s="19"/>
      <c r="G989" s="18"/>
      <c r="H989" s="20"/>
      <c r="I989" s="164"/>
    </row>
    <row r="990" spans="1:9" ht="25.5" customHeight="1" x14ac:dyDescent="0.3">
      <c r="A990" s="45" t="s">
        <v>921</v>
      </c>
      <c r="B990" s="46" t="s">
        <v>2</v>
      </c>
      <c r="C990" s="27" t="s">
        <v>2</v>
      </c>
      <c r="D990" s="43"/>
      <c r="E990" s="44"/>
      <c r="F990" s="19"/>
      <c r="G990" s="18"/>
      <c r="H990" s="20"/>
      <c r="I990" s="164"/>
    </row>
    <row r="991" spans="1:9" ht="13.8" x14ac:dyDescent="0.3">
      <c r="A991" s="36" t="s">
        <v>922</v>
      </c>
      <c r="B991" s="46" t="s">
        <v>2</v>
      </c>
      <c r="C991" s="27" t="s">
        <v>2</v>
      </c>
      <c r="D991" s="43"/>
      <c r="E991" s="44"/>
      <c r="F991" s="19"/>
      <c r="G991" s="18"/>
      <c r="H991" s="20"/>
      <c r="I991" s="164"/>
    </row>
    <row r="992" spans="1:9" ht="13.8" x14ac:dyDescent="0.3">
      <c r="A992" s="36" t="s">
        <v>923</v>
      </c>
      <c r="B992" s="47" t="s">
        <v>924</v>
      </c>
      <c r="C992" s="48" t="s">
        <v>925</v>
      </c>
      <c r="D992" s="39"/>
      <c r="E992" s="40">
        <v>1</v>
      </c>
      <c r="F992" s="41">
        <v>4</v>
      </c>
      <c r="G992" s="11"/>
      <c r="H992" s="42">
        <f>F992*G992</f>
        <v>0</v>
      </c>
      <c r="I992" s="164"/>
    </row>
    <row r="993" spans="1:10" ht="13.8" x14ac:dyDescent="0.3">
      <c r="A993" s="36" t="s">
        <v>926</v>
      </c>
      <c r="B993" s="47" t="s">
        <v>924</v>
      </c>
      <c r="C993" s="48" t="s">
        <v>925</v>
      </c>
      <c r="D993" s="39"/>
      <c r="E993" s="40">
        <v>1</v>
      </c>
      <c r="F993" s="41">
        <v>4</v>
      </c>
      <c r="G993" s="11"/>
      <c r="H993" s="42">
        <f>F993*G993</f>
        <v>0</v>
      </c>
      <c r="I993" s="164"/>
    </row>
    <row r="994" spans="1:10" ht="13.8" x14ac:dyDescent="0.3">
      <c r="A994" s="36" t="s">
        <v>2</v>
      </c>
      <c r="B994" s="46" t="s">
        <v>2</v>
      </c>
      <c r="C994" s="27" t="s">
        <v>2</v>
      </c>
      <c r="D994" s="43"/>
      <c r="E994" s="44"/>
      <c r="F994" s="19"/>
      <c r="G994" s="18"/>
      <c r="H994" s="20"/>
      <c r="I994" s="164"/>
    </row>
    <row r="995" spans="1:10" ht="27.6" x14ac:dyDescent="0.3">
      <c r="A995" s="45" t="s">
        <v>927</v>
      </c>
      <c r="B995" s="435" t="s">
        <v>928</v>
      </c>
      <c r="C995" s="435"/>
      <c r="D995" s="435"/>
      <c r="E995" s="435"/>
      <c r="F995" s="435"/>
      <c r="G995" s="435"/>
      <c r="H995" s="20"/>
      <c r="I995" s="52"/>
      <c r="J995" s="357"/>
    </row>
    <row r="996" spans="1:10" ht="13.8" x14ac:dyDescent="0.3">
      <c r="A996" s="45" t="s">
        <v>929</v>
      </c>
      <c r="B996" s="60"/>
      <c r="C996" s="27"/>
      <c r="D996" s="43"/>
      <c r="E996" s="44"/>
      <c r="F996" s="247"/>
      <c r="G996" s="248"/>
      <c r="H996" s="286"/>
      <c r="I996" s="38"/>
      <c r="J996" s="357"/>
    </row>
    <row r="997" spans="1:10" ht="13.8" x14ac:dyDescent="0.3">
      <c r="A997" s="36" t="s">
        <v>930</v>
      </c>
      <c r="B997" s="47" t="s">
        <v>931</v>
      </c>
      <c r="C997" s="175" t="s">
        <v>36</v>
      </c>
      <c r="D997" s="200">
        <v>58</v>
      </c>
      <c r="E997" s="40" t="s">
        <v>769</v>
      </c>
      <c r="F997" s="54">
        <v>2</v>
      </c>
      <c r="G997" s="11"/>
      <c r="H997" s="42">
        <f t="shared" ref="H997:H1000" si="131">F997*G997</f>
        <v>0</v>
      </c>
      <c r="I997" s="38"/>
    </row>
    <row r="998" spans="1:10" ht="13.8" x14ac:dyDescent="0.3">
      <c r="A998" s="36" t="s">
        <v>932</v>
      </c>
      <c r="B998" s="47" t="s">
        <v>2</v>
      </c>
      <c r="C998" s="175" t="s">
        <v>36</v>
      </c>
      <c r="D998" s="200">
        <v>58</v>
      </c>
      <c r="E998" s="40" t="s">
        <v>769</v>
      </c>
      <c r="F998" s="54">
        <v>30</v>
      </c>
      <c r="G998" s="11"/>
      <c r="H998" s="42">
        <f>F998*G998</f>
        <v>0</v>
      </c>
      <c r="I998" s="164"/>
    </row>
    <row r="999" spans="1:10" ht="13.8" x14ac:dyDescent="0.3">
      <c r="A999" s="36" t="s">
        <v>933</v>
      </c>
      <c r="B999" s="47" t="s">
        <v>2</v>
      </c>
      <c r="C999" s="175" t="s">
        <v>36</v>
      </c>
      <c r="D999" s="200">
        <v>58</v>
      </c>
      <c r="E999" s="40" t="s">
        <v>769</v>
      </c>
      <c r="F999" s="54">
        <v>30</v>
      </c>
      <c r="G999" s="11"/>
      <c r="H999" s="42">
        <f>F999*G999</f>
        <v>0</v>
      </c>
      <c r="I999" s="38"/>
    </row>
    <row r="1000" spans="1:10" ht="13.8" x14ac:dyDescent="0.3">
      <c r="A1000" s="36" t="s">
        <v>934</v>
      </c>
      <c r="B1000" s="47" t="s">
        <v>2</v>
      </c>
      <c r="C1000" s="175" t="s">
        <v>36</v>
      </c>
      <c r="D1000" s="200">
        <v>58</v>
      </c>
      <c r="E1000" s="40" t="s">
        <v>769</v>
      </c>
      <c r="F1000" s="54">
        <v>30</v>
      </c>
      <c r="G1000" s="11"/>
      <c r="H1000" s="42">
        <f t="shared" si="131"/>
        <v>0</v>
      </c>
      <c r="I1000" s="164"/>
    </row>
    <row r="1001" spans="1:10" ht="13.8" x14ac:dyDescent="0.3">
      <c r="A1001" s="36" t="s">
        <v>935</v>
      </c>
      <c r="B1001" s="70" t="s">
        <v>936</v>
      </c>
      <c r="C1001" s="175" t="s">
        <v>36</v>
      </c>
      <c r="D1001" s="200">
        <v>58</v>
      </c>
      <c r="E1001" s="40" t="s">
        <v>769</v>
      </c>
      <c r="F1001" s="54">
        <v>2</v>
      </c>
      <c r="G1001" s="11"/>
      <c r="H1001" s="42">
        <f t="shared" ref="H1001" si="132">F1001*G1001</f>
        <v>0</v>
      </c>
      <c r="I1001" s="164"/>
    </row>
    <row r="1002" spans="1:10" ht="13.95" customHeight="1" x14ac:dyDescent="0.3">
      <c r="A1002" s="36" t="s">
        <v>2</v>
      </c>
      <c r="B1002" s="15" t="s">
        <v>2</v>
      </c>
      <c r="C1002" s="27" t="s">
        <v>2</v>
      </c>
      <c r="D1002" s="43"/>
      <c r="E1002" s="44"/>
      <c r="F1002" s="17"/>
      <c r="G1002" s="18"/>
      <c r="H1002" s="20"/>
      <c r="I1002" s="164"/>
    </row>
    <row r="1003" spans="1:10" ht="27.6" x14ac:dyDescent="0.3">
      <c r="A1003" s="45" t="s">
        <v>937</v>
      </c>
      <c r="B1003" s="358" t="s">
        <v>938</v>
      </c>
      <c r="C1003" s="235"/>
      <c r="D1003" s="43"/>
      <c r="E1003" s="359"/>
      <c r="F1003" s="19"/>
      <c r="G1003" s="18"/>
      <c r="H1003" s="20"/>
      <c r="I1003" s="164"/>
    </row>
    <row r="1004" spans="1:10" ht="13.8" x14ac:dyDescent="0.3">
      <c r="A1004" s="36" t="s">
        <v>930</v>
      </c>
      <c r="B1004" s="70" t="s">
        <v>936</v>
      </c>
      <c r="C1004" s="48" t="s">
        <v>599</v>
      </c>
      <c r="D1004" s="39"/>
      <c r="E1004" s="40">
        <v>12</v>
      </c>
      <c r="F1004" s="41">
        <v>4</v>
      </c>
      <c r="G1004" s="11"/>
      <c r="H1004" s="42">
        <f t="shared" ref="H1004:H1008" si="133">F1004*G1004</f>
        <v>0</v>
      </c>
      <c r="I1004" s="164"/>
    </row>
    <row r="1005" spans="1:10" ht="13.8" x14ac:dyDescent="0.3">
      <c r="A1005" s="36" t="s">
        <v>932</v>
      </c>
      <c r="B1005" s="47" t="s">
        <v>939</v>
      </c>
      <c r="C1005" s="175" t="s">
        <v>599</v>
      </c>
      <c r="D1005" s="200"/>
      <c r="E1005" s="40">
        <v>12</v>
      </c>
      <c r="F1005" s="41">
        <v>4</v>
      </c>
      <c r="G1005" s="11"/>
      <c r="H1005" s="42">
        <f t="shared" si="133"/>
        <v>0</v>
      </c>
      <c r="I1005" s="164"/>
    </row>
    <row r="1006" spans="1:10" ht="13.8" x14ac:dyDescent="0.3">
      <c r="A1006" s="36" t="s">
        <v>933</v>
      </c>
      <c r="B1006" s="47" t="s">
        <v>2</v>
      </c>
      <c r="C1006" s="175" t="s">
        <v>36</v>
      </c>
      <c r="D1006" s="200"/>
      <c r="E1006" s="40" t="s">
        <v>940</v>
      </c>
      <c r="F1006" s="41">
        <v>4</v>
      </c>
      <c r="G1006" s="11"/>
      <c r="H1006" s="42">
        <f t="shared" si="133"/>
        <v>0</v>
      </c>
      <c r="I1006" s="164"/>
    </row>
    <row r="1007" spans="1:10" ht="13.95" customHeight="1" x14ac:dyDescent="0.3">
      <c r="A1007" s="36" t="s">
        <v>941</v>
      </c>
      <c r="B1007" s="47" t="s">
        <v>771</v>
      </c>
      <c r="C1007" s="175" t="s">
        <v>599</v>
      </c>
      <c r="D1007" s="200"/>
      <c r="E1007" s="40">
        <v>12</v>
      </c>
      <c r="F1007" s="41">
        <v>4</v>
      </c>
      <c r="G1007" s="11"/>
      <c r="H1007" s="42">
        <f t="shared" si="133"/>
        <v>0</v>
      </c>
      <c r="I1007" s="164"/>
    </row>
    <row r="1008" spans="1:10" ht="13.8" x14ac:dyDescent="0.3">
      <c r="A1008" s="36" t="s">
        <v>942</v>
      </c>
      <c r="B1008" s="70" t="s">
        <v>936</v>
      </c>
      <c r="C1008" s="48" t="s">
        <v>599</v>
      </c>
      <c r="D1008" s="39"/>
      <c r="E1008" s="40">
        <v>12</v>
      </c>
      <c r="F1008" s="41">
        <v>8</v>
      </c>
      <c r="G1008" s="11"/>
      <c r="H1008" s="42">
        <f t="shared" si="133"/>
        <v>0</v>
      </c>
      <c r="I1008" s="164"/>
    </row>
    <row r="1009" spans="1:9" ht="13.8" x14ac:dyDescent="0.3">
      <c r="A1009" s="36"/>
      <c r="B1009" s="46"/>
      <c r="C1009" s="27"/>
      <c r="D1009" s="43"/>
      <c r="E1009" s="44"/>
      <c r="F1009" s="17"/>
      <c r="G1009" s="18"/>
      <c r="H1009" s="20"/>
      <c r="I1009" s="164"/>
    </row>
    <row r="1010" spans="1:9" ht="13.8" x14ac:dyDescent="0.3">
      <c r="A1010" s="45" t="s">
        <v>943</v>
      </c>
      <c r="B1010" s="46" t="s">
        <v>2</v>
      </c>
      <c r="C1010" s="482" t="s">
        <v>944</v>
      </c>
      <c r="D1010" s="482"/>
      <c r="E1010" s="482"/>
      <c r="F1010" s="482"/>
      <c r="G1010" s="18"/>
      <c r="H1010" s="20"/>
      <c r="I1010" s="164"/>
    </row>
    <row r="1011" spans="1:9" ht="13.8" x14ac:dyDescent="0.3">
      <c r="A1011" s="36" t="s">
        <v>945</v>
      </c>
      <c r="B1011" s="70" t="s">
        <v>924</v>
      </c>
      <c r="C1011" s="48" t="s">
        <v>599</v>
      </c>
      <c r="D1011" s="360">
        <v>590</v>
      </c>
      <c r="E1011" s="40">
        <v>1</v>
      </c>
      <c r="F1011" s="41">
        <v>6</v>
      </c>
      <c r="G1011" s="11"/>
      <c r="H1011" s="42">
        <f t="shared" ref="H1011:H1013" si="134">F1011*G1011</f>
        <v>0</v>
      </c>
      <c r="I1011" s="164"/>
    </row>
    <row r="1012" spans="1:9" ht="13.8" x14ac:dyDescent="0.3">
      <c r="A1012" s="36" t="s">
        <v>946</v>
      </c>
      <c r="B1012" s="70" t="s">
        <v>924</v>
      </c>
      <c r="C1012" s="48" t="s">
        <v>599</v>
      </c>
      <c r="D1012" s="360">
        <v>590</v>
      </c>
      <c r="E1012" s="40">
        <v>1</v>
      </c>
      <c r="F1012" s="41">
        <v>6</v>
      </c>
      <c r="G1012" s="11"/>
      <c r="H1012" s="42">
        <f t="shared" si="134"/>
        <v>0</v>
      </c>
      <c r="I1012" s="38"/>
    </row>
    <row r="1013" spans="1:9" ht="13.8" x14ac:dyDescent="0.3">
      <c r="A1013" s="36" t="s">
        <v>947</v>
      </c>
      <c r="B1013" s="70" t="s">
        <v>771</v>
      </c>
      <c r="C1013" s="48" t="s">
        <v>599</v>
      </c>
      <c r="D1013" s="360">
        <v>590</v>
      </c>
      <c r="E1013" s="40">
        <v>1</v>
      </c>
      <c r="F1013" s="41">
        <v>6</v>
      </c>
      <c r="G1013" s="11"/>
      <c r="H1013" s="42">
        <f t="shared" si="134"/>
        <v>0</v>
      </c>
      <c r="I1013" s="38"/>
    </row>
    <row r="1014" spans="1:9" s="26" customFormat="1" ht="13.8" x14ac:dyDescent="0.3">
      <c r="A1014" s="36" t="s">
        <v>2</v>
      </c>
      <c r="B1014" s="46" t="s">
        <v>2</v>
      </c>
      <c r="C1014" s="27" t="s">
        <v>2</v>
      </c>
      <c r="D1014" s="43"/>
      <c r="E1014" s="44"/>
      <c r="F1014" s="19"/>
      <c r="G1014" s="18"/>
      <c r="H1014" s="20"/>
      <c r="I1014" s="38"/>
    </row>
    <row r="1015" spans="1:9" s="26" customFormat="1" ht="13.8" x14ac:dyDescent="0.3">
      <c r="A1015" s="67" t="s">
        <v>948</v>
      </c>
      <c r="B1015" s="46"/>
      <c r="C1015" s="27"/>
      <c r="D1015" s="43"/>
      <c r="E1015" s="44"/>
      <c r="F1015" s="19"/>
      <c r="G1015" s="18"/>
      <c r="H1015" s="20"/>
      <c r="I1015" s="38"/>
    </row>
    <row r="1016" spans="1:9" s="26" customFormat="1" ht="13.8" x14ac:dyDescent="0.3">
      <c r="A1016" s="36" t="s">
        <v>930</v>
      </c>
      <c r="B1016" s="47" t="s">
        <v>949</v>
      </c>
      <c r="C1016" s="48" t="s">
        <v>36</v>
      </c>
      <c r="D1016" s="39"/>
      <c r="E1016" s="40" t="s">
        <v>769</v>
      </c>
      <c r="F1016" s="41">
        <v>2</v>
      </c>
      <c r="G1016" s="11"/>
      <c r="H1016" s="42">
        <f t="shared" ref="H1016:H1017" si="135">F1016*G1016</f>
        <v>0</v>
      </c>
      <c r="I1016" s="38"/>
    </row>
    <row r="1017" spans="1:9" ht="24" x14ac:dyDescent="0.3">
      <c r="A1017" s="36" t="s">
        <v>950</v>
      </c>
      <c r="B1017" s="176" t="s">
        <v>951</v>
      </c>
      <c r="C1017" s="48" t="s">
        <v>36</v>
      </c>
      <c r="D1017" s="39"/>
      <c r="E1017" s="40" t="s">
        <v>769</v>
      </c>
      <c r="F1017" s="41">
        <v>2</v>
      </c>
      <c r="G1017" s="11"/>
      <c r="H1017" s="42">
        <f t="shared" si="135"/>
        <v>0</v>
      </c>
      <c r="I1017" s="38"/>
    </row>
    <row r="1018" spans="1:9" ht="13.8" x14ac:dyDescent="0.3">
      <c r="A1018" s="36" t="s">
        <v>2</v>
      </c>
      <c r="B1018" s="46" t="s">
        <v>2</v>
      </c>
      <c r="C1018" s="27" t="s">
        <v>2</v>
      </c>
      <c r="D1018" s="43"/>
      <c r="E1018" s="44"/>
      <c r="F1018" s="19"/>
      <c r="G1018" s="18"/>
      <c r="H1018" s="20"/>
      <c r="I1018" s="38"/>
    </row>
    <row r="1019" spans="1:9" s="26" customFormat="1" ht="13.8" x14ac:dyDescent="0.3">
      <c r="A1019" s="45" t="s">
        <v>952</v>
      </c>
      <c r="B1019" s="46" t="s">
        <v>2</v>
      </c>
      <c r="C1019" s="27" t="s">
        <v>2</v>
      </c>
      <c r="D1019" s="43"/>
      <c r="E1019" s="44"/>
      <c r="F1019" s="19"/>
      <c r="G1019" s="18"/>
      <c r="H1019" s="20"/>
      <c r="I1019" s="38"/>
    </row>
    <row r="1020" spans="1:9" ht="13.8" x14ac:dyDescent="0.25">
      <c r="A1020" s="36" t="s">
        <v>124</v>
      </c>
      <c r="B1020" s="78" t="s">
        <v>105</v>
      </c>
      <c r="C1020" s="48"/>
      <c r="D1020" s="39"/>
      <c r="E1020" s="40"/>
      <c r="F1020" s="41">
        <v>1</v>
      </c>
      <c r="G1020" s="11"/>
      <c r="H1020" s="42">
        <f t="shared" ref="H1020" si="136">F1020*G1020</f>
        <v>0</v>
      </c>
      <c r="I1020" s="164"/>
    </row>
    <row r="1021" spans="1:9" ht="13.8" x14ac:dyDescent="0.3">
      <c r="A1021" s="36"/>
      <c r="B1021" s="46"/>
      <c r="C1021" s="27"/>
      <c r="D1021" s="43"/>
      <c r="E1021" s="44"/>
      <c r="F1021" s="19"/>
      <c r="G1021" s="18"/>
      <c r="H1021" s="20"/>
      <c r="I1021" s="164"/>
    </row>
    <row r="1022" spans="1:9" ht="13.8" x14ac:dyDescent="0.3">
      <c r="A1022" s="204" t="s">
        <v>904</v>
      </c>
      <c r="B1022" s="80"/>
      <c r="C1022" s="162"/>
      <c r="D1022" s="82"/>
      <c r="E1022" s="83"/>
      <c r="F1022" s="84"/>
      <c r="G1022" s="85" t="s">
        <v>125</v>
      </c>
      <c r="H1022" s="86">
        <f>SUM(H977:H1020)</f>
        <v>0</v>
      </c>
      <c r="I1022" s="164"/>
    </row>
    <row r="1023" spans="1:9" ht="13.8" x14ac:dyDescent="0.3">
      <c r="A1023" s="36"/>
      <c r="B1023" s="46"/>
      <c r="C1023" s="27"/>
      <c r="D1023" s="43"/>
      <c r="E1023" s="44"/>
      <c r="F1023" s="19"/>
      <c r="G1023" s="18"/>
      <c r="H1023" s="20"/>
      <c r="I1023" s="164"/>
    </row>
    <row r="1024" spans="1:9" ht="27.6" x14ac:dyDescent="0.3">
      <c r="A1024" s="45" t="s">
        <v>953</v>
      </c>
      <c r="B1024" s="361" t="s">
        <v>2</v>
      </c>
      <c r="C1024" s="16" t="s">
        <v>2</v>
      </c>
      <c r="D1024" s="43"/>
      <c r="E1024" s="44"/>
      <c r="F1024" s="19"/>
      <c r="G1024" s="18"/>
      <c r="H1024" s="20"/>
      <c r="I1024" s="164"/>
    </row>
    <row r="1025" spans="1:9" ht="14.4" x14ac:dyDescent="0.3">
      <c r="A1025" s="488" t="s">
        <v>954</v>
      </c>
      <c r="B1025" s="449"/>
      <c r="C1025" s="16"/>
      <c r="D1025" s="43"/>
      <c r="E1025" s="44"/>
      <c r="F1025" s="19"/>
      <c r="G1025" s="18"/>
      <c r="H1025" s="20"/>
      <c r="I1025" s="164"/>
    </row>
    <row r="1026" spans="1:9" ht="14.4" x14ac:dyDescent="0.3">
      <c r="A1026" s="448" t="s">
        <v>955</v>
      </c>
      <c r="B1026" s="449"/>
      <c r="D1026" s="43"/>
      <c r="E1026" s="44"/>
      <c r="F1026" s="19"/>
      <c r="G1026" s="18"/>
      <c r="H1026" s="20"/>
      <c r="I1026" s="164"/>
    </row>
    <row r="1027" spans="1:9" ht="13.8" x14ac:dyDescent="0.3">
      <c r="A1027" s="36" t="s">
        <v>956</v>
      </c>
      <c r="B1027" s="47"/>
      <c r="C1027" s="362"/>
      <c r="D1027" s="39"/>
      <c r="E1027" s="40"/>
      <c r="F1027" s="41">
        <v>1</v>
      </c>
      <c r="G1027" s="11"/>
      <c r="H1027" s="42">
        <f t="shared" ref="H1027:H1028" si="137">F1027*G1027</f>
        <v>0</v>
      </c>
      <c r="I1027" s="164"/>
    </row>
    <row r="1028" spans="1:9" ht="13.8" x14ac:dyDescent="0.3">
      <c r="A1028" s="36" t="s">
        <v>957</v>
      </c>
      <c r="B1028" s="47"/>
      <c r="C1028" s="362"/>
      <c r="D1028" s="39"/>
      <c r="E1028" s="40"/>
      <c r="F1028" s="41">
        <v>1</v>
      </c>
      <c r="G1028" s="11"/>
      <c r="H1028" s="42">
        <f t="shared" si="137"/>
        <v>0</v>
      </c>
      <c r="I1028" s="164"/>
    </row>
    <row r="1029" spans="1:9" ht="13.8" x14ac:dyDescent="0.3">
      <c r="A1029" s="36"/>
      <c r="D1029" s="76"/>
      <c r="E1029" s="50"/>
      <c r="I1029" s="164"/>
    </row>
    <row r="1030" spans="1:9" ht="14.4" x14ac:dyDescent="0.3">
      <c r="A1030" s="448" t="s">
        <v>958</v>
      </c>
      <c r="B1030" s="487"/>
      <c r="D1030" s="76"/>
      <c r="E1030" s="50"/>
      <c r="I1030" s="164"/>
    </row>
    <row r="1031" spans="1:9" ht="13.8" x14ac:dyDescent="0.3">
      <c r="A1031" s="36" t="s">
        <v>959</v>
      </c>
      <c r="B1031" s="363"/>
      <c r="C1031" s="362" t="s">
        <v>538</v>
      </c>
      <c r="D1031" s="364">
        <v>1</v>
      </c>
      <c r="E1031" s="365"/>
      <c r="F1031" s="41">
        <v>1</v>
      </c>
      <c r="G1031" s="11"/>
      <c r="H1031" s="42">
        <f t="shared" ref="H1031:H1035" si="138">F1031*G1031</f>
        <v>0</v>
      </c>
      <c r="I1031" s="38"/>
    </row>
    <row r="1032" spans="1:9" ht="13.8" x14ac:dyDescent="0.3">
      <c r="A1032" s="36" t="s">
        <v>960</v>
      </c>
      <c r="B1032" s="363"/>
      <c r="C1032" s="362" t="s">
        <v>538</v>
      </c>
      <c r="D1032" s="364">
        <v>1</v>
      </c>
      <c r="E1032" s="365"/>
      <c r="F1032" s="41">
        <v>1</v>
      </c>
      <c r="G1032" s="11"/>
      <c r="H1032" s="42">
        <f t="shared" ref="H1032" si="139">F1032*G1032</f>
        <v>0</v>
      </c>
      <c r="I1032" s="38"/>
    </row>
    <row r="1033" spans="1:9" ht="13.8" x14ac:dyDescent="0.3">
      <c r="A1033" s="36" t="s">
        <v>961</v>
      </c>
      <c r="B1033" s="363"/>
      <c r="C1033" s="362" t="s">
        <v>538</v>
      </c>
      <c r="D1033" s="364">
        <v>3</v>
      </c>
      <c r="E1033" s="365"/>
      <c r="F1033" s="41">
        <v>3</v>
      </c>
      <c r="G1033" s="11"/>
      <c r="H1033" s="42">
        <f t="shared" si="138"/>
        <v>0</v>
      </c>
      <c r="I1033" s="164"/>
    </row>
    <row r="1034" spans="1:9" ht="13.8" x14ac:dyDescent="0.3">
      <c r="A1034" s="36" t="s">
        <v>962</v>
      </c>
      <c r="B1034" s="363"/>
      <c r="C1034" s="362" t="s">
        <v>538</v>
      </c>
      <c r="D1034" s="364">
        <v>4</v>
      </c>
      <c r="E1034" s="365"/>
      <c r="F1034" s="54">
        <v>4</v>
      </c>
      <c r="G1034" s="11"/>
      <c r="H1034" s="42">
        <f t="shared" si="138"/>
        <v>0</v>
      </c>
      <c r="I1034" s="38"/>
    </row>
    <row r="1035" spans="1:9" ht="13.8" x14ac:dyDescent="0.3">
      <c r="A1035" s="36" t="s">
        <v>963</v>
      </c>
      <c r="B1035" s="363"/>
      <c r="C1035" s="362" t="s">
        <v>538</v>
      </c>
      <c r="D1035" s="364">
        <v>2</v>
      </c>
      <c r="E1035" s="365"/>
      <c r="F1035" s="54">
        <v>2</v>
      </c>
      <c r="G1035" s="11"/>
      <c r="H1035" s="42">
        <f t="shared" si="138"/>
        <v>0</v>
      </c>
      <c r="I1035" s="38"/>
    </row>
    <row r="1036" spans="1:9" ht="13.8" x14ac:dyDescent="0.3">
      <c r="A1036" s="36" t="s">
        <v>964</v>
      </c>
      <c r="B1036" s="363"/>
      <c r="C1036" s="362" t="s">
        <v>538</v>
      </c>
      <c r="D1036" s="364">
        <v>3</v>
      </c>
      <c r="E1036" s="365"/>
      <c r="F1036" s="54">
        <v>1</v>
      </c>
      <c r="G1036" s="11"/>
      <c r="H1036" s="42">
        <f t="shared" ref="H1036:H1037" si="140">F1036*G1036</f>
        <v>0</v>
      </c>
      <c r="I1036" s="38"/>
    </row>
    <row r="1037" spans="1:9" ht="13.8" x14ac:dyDescent="0.3">
      <c r="A1037" s="36" t="s">
        <v>965</v>
      </c>
      <c r="B1037" s="363"/>
      <c r="C1037" s="362" t="s">
        <v>538</v>
      </c>
      <c r="D1037" s="364">
        <v>4</v>
      </c>
      <c r="E1037" s="365"/>
      <c r="F1037" s="54">
        <v>1</v>
      </c>
      <c r="G1037" s="11"/>
      <c r="H1037" s="42">
        <f t="shared" si="140"/>
        <v>0</v>
      </c>
      <c r="I1037" s="38"/>
    </row>
    <row r="1038" spans="1:9" ht="13.8" x14ac:dyDescent="0.3">
      <c r="A1038" s="36"/>
      <c r="D1038" s="76"/>
      <c r="E1038" s="50"/>
      <c r="I1038" s="164"/>
    </row>
    <row r="1039" spans="1:9" ht="27.6" x14ac:dyDescent="0.3">
      <c r="A1039" s="204" t="s">
        <v>953</v>
      </c>
      <c r="B1039" s="366"/>
      <c r="C1039" s="367"/>
      <c r="D1039" s="368"/>
      <c r="E1039" s="369"/>
      <c r="F1039" s="370"/>
      <c r="G1039" s="85" t="s">
        <v>125</v>
      </c>
      <c r="H1039" s="371">
        <f>SUM(H1027:H1037)</f>
        <v>0</v>
      </c>
      <c r="I1039" s="164"/>
    </row>
    <row r="1040" spans="1:9" ht="13.8" x14ac:dyDescent="0.3">
      <c r="A1040" s="372"/>
      <c r="D1040" s="76"/>
      <c r="E1040" s="50"/>
      <c r="I1040" s="164"/>
    </row>
    <row r="1041" spans="1:12" ht="14.4" thickBot="1" x14ac:dyDescent="0.35">
      <c r="A1041" s="204" t="s">
        <v>966</v>
      </c>
      <c r="D1041" s="76"/>
      <c r="E1041" s="50"/>
      <c r="I1041" s="164"/>
    </row>
    <row r="1042" spans="1:12" ht="56.25" customHeight="1" x14ac:dyDescent="0.3">
      <c r="A1042" s="121" t="s">
        <v>967</v>
      </c>
      <c r="B1042" s="363"/>
      <c r="C1042" s="362"/>
      <c r="D1042" s="364"/>
      <c r="E1042" s="365" t="s">
        <v>551</v>
      </c>
      <c r="F1042" s="54">
        <v>1900</v>
      </c>
      <c r="G1042" s="12"/>
      <c r="H1042" s="258">
        <f t="shared" ref="H1042" si="141">F1042*G1042</f>
        <v>0</v>
      </c>
      <c r="I1042" s="164"/>
    </row>
    <row r="1043" spans="1:12" ht="13.8" x14ac:dyDescent="0.3">
      <c r="A1043" s="373"/>
      <c r="B1043" s="49" t="s">
        <v>968</v>
      </c>
      <c r="D1043" s="76"/>
      <c r="E1043" s="50"/>
      <c r="I1043" s="164"/>
    </row>
    <row r="1044" spans="1:12" ht="13.8" x14ac:dyDescent="0.3">
      <c r="A1044" s="204" t="s">
        <v>966</v>
      </c>
      <c r="B1044" s="374"/>
      <c r="C1044" s="375"/>
      <c r="D1044" s="368"/>
      <c r="E1044" s="369"/>
      <c r="F1044" s="370"/>
      <c r="G1044" s="85" t="s">
        <v>125</v>
      </c>
      <c r="H1044" s="371">
        <f>SUM(H1042:H1042)</f>
        <v>0</v>
      </c>
      <c r="I1044" s="164"/>
    </row>
    <row r="1045" spans="1:12" ht="13.8" x14ac:dyDescent="0.3">
      <c r="A1045" s="36"/>
      <c r="D1045" s="76"/>
      <c r="E1045" s="50"/>
      <c r="I1045" s="164"/>
      <c r="L1045" s="75"/>
    </row>
    <row r="1046" spans="1:12" ht="15" thickBot="1" x14ac:dyDescent="0.35">
      <c r="A1046" s="376"/>
      <c r="B1046" s="377"/>
      <c r="C1046" s="378"/>
      <c r="D1046" s="379"/>
      <c r="E1046" s="380"/>
      <c r="F1046" s="381"/>
      <c r="G1046" s="382"/>
      <c r="H1046" s="383" t="s">
        <v>969</v>
      </c>
      <c r="I1046" s="164"/>
    </row>
    <row r="1047" spans="1:12" ht="15" thickTop="1" x14ac:dyDescent="0.3">
      <c r="A1047" s="384" t="str">
        <f>A156</f>
        <v>1  ZEMELJSKA DELA IN TEMELJENJE</v>
      </c>
      <c r="B1047" s="385"/>
      <c r="C1047" s="386"/>
      <c r="D1047" s="387"/>
      <c r="E1047" s="388"/>
      <c r="F1047" s="389"/>
      <c r="G1047" s="390"/>
      <c r="H1047" s="391">
        <f>H156</f>
        <v>0</v>
      </c>
      <c r="I1047" s="392" t="e">
        <f t="shared" ref="I1047:I1060" si="142">H1047/$H$1061</f>
        <v>#DIV/0!</v>
      </c>
    </row>
    <row r="1048" spans="1:12" ht="14.4" x14ac:dyDescent="0.3">
      <c r="A1048" s="393" t="str">
        <f>A262</f>
        <v>2  SPODNJE NOSILNE PLASTI</v>
      </c>
      <c r="B1048" s="394"/>
      <c r="C1048" s="395"/>
      <c r="D1048" s="396"/>
      <c r="E1048" s="397"/>
      <c r="F1048" s="398"/>
      <c r="G1048" s="399"/>
      <c r="H1048" s="400">
        <f>H262</f>
        <v>0</v>
      </c>
      <c r="I1048" s="392" t="e">
        <f t="shared" si="142"/>
        <v>#DIV/0!</v>
      </c>
    </row>
    <row r="1049" spans="1:12" ht="14.4" x14ac:dyDescent="0.3">
      <c r="A1049" s="393" t="str">
        <f>A488</f>
        <v>3  BITUMINIZIRANE ZMESI</v>
      </c>
      <c r="B1049" s="394"/>
      <c r="C1049" s="395"/>
      <c r="D1049" s="396"/>
      <c r="E1049" s="397"/>
      <c r="F1049" s="398"/>
      <c r="G1049" s="399"/>
      <c r="H1049" s="400">
        <f>H488</f>
        <v>0</v>
      </c>
      <c r="I1049" s="392" t="e">
        <f t="shared" si="142"/>
        <v>#DIV/0!</v>
      </c>
    </row>
    <row r="1050" spans="1:12" ht="14.4" x14ac:dyDescent="0.3">
      <c r="A1050" s="393" t="str">
        <f>A499</f>
        <v>4  VOZNE POVRŠINE</v>
      </c>
      <c r="B1050" s="394"/>
      <c r="C1050" s="395"/>
      <c r="D1050" s="396"/>
      <c r="E1050" s="397"/>
      <c r="F1050" s="398"/>
      <c r="G1050" s="399"/>
      <c r="H1050" s="400">
        <f>H499</f>
        <v>0</v>
      </c>
      <c r="I1050" s="392" t="e">
        <f t="shared" si="142"/>
        <v>#DIV/0!</v>
      </c>
    </row>
    <row r="1051" spans="1:12" ht="14.4" x14ac:dyDescent="0.3">
      <c r="A1051" s="393" t="str">
        <f>A590</f>
        <v xml:space="preserve">5  HIDROIZOLACIJE </v>
      </c>
      <c r="B1051" s="394"/>
      <c r="C1051" s="395"/>
      <c r="D1051" s="396"/>
      <c r="E1051" s="397"/>
      <c r="F1051" s="398"/>
      <c r="G1051" s="399"/>
      <c r="H1051" s="400">
        <f>H590</f>
        <v>0</v>
      </c>
      <c r="I1051" s="392" t="e">
        <f t="shared" si="142"/>
        <v>#DIV/0!</v>
      </c>
    </row>
    <row r="1052" spans="1:12" ht="14.4" x14ac:dyDescent="0.3">
      <c r="A1052" s="393" t="str">
        <f>A654</f>
        <v>5a HIDROIZOLACIJA POKRITIH VKOPOV</v>
      </c>
      <c r="B1052" s="394"/>
      <c r="C1052" s="395"/>
      <c r="D1052" s="396"/>
      <c r="E1052" s="397"/>
      <c r="F1052" s="398"/>
      <c r="G1052" s="399"/>
      <c r="H1052" s="400">
        <f>H654</f>
        <v>0</v>
      </c>
      <c r="I1052" s="392" t="e">
        <f t="shared" si="142"/>
        <v>#DIV/0!</v>
      </c>
    </row>
    <row r="1053" spans="1:12" ht="14.4" x14ac:dyDescent="0.3">
      <c r="A1053" s="393" t="str">
        <f>A723</f>
        <v>6  CEMENTNI BETON</v>
      </c>
      <c r="B1053" s="394"/>
      <c r="C1053" s="395"/>
      <c r="D1053" s="396"/>
      <c r="E1053" s="397"/>
      <c r="F1053" s="398"/>
      <c r="G1053" s="399"/>
      <c r="H1053" s="400">
        <f>H723</f>
        <v>0</v>
      </c>
      <c r="I1053" s="392" t="e">
        <f t="shared" si="142"/>
        <v>#DIV/0!</v>
      </c>
    </row>
    <row r="1054" spans="1:12" ht="14.4" x14ac:dyDescent="0.3">
      <c r="A1054" s="393" t="str">
        <f>A750</f>
        <v>7  JEKLA ZA ARMIRANJE, PREDNAPENJANJE IN KONSTRUKCIJE</v>
      </c>
      <c r="B1054" s="394"/>
      <c r="C1054" s="395"/>
      <c r="D1054" s="396"/>
      <c r="E1054" s="397"/>
      <c r="F1054" s="398"/>
      <c r="G1054" s="399"/>
      <c r="H1054" s="400">
        <f>H750</f>
        <v>0</v>
      </c>
      <c r="I1054" s="392" t="e">
        <f t="shared" si="142"/>
        <v>#DIV/0!</v>
      </c>
    </row>
    <row r="1055" spans="1:12" ht="14.4" x14ac:dyDescent="0.3">
      <c r="A1055" s="393" t="str">
        <f>A837</f>
        <v>8  SIDRA</v>
      </c>
      <c r="B1055" s="394"/>
      <c r="C1055" s="395"/>
      <c r="D1055" s="396"/>
      <c r="E1055" s="397"/>
      <c r="F1055" s="398"/>
      <c r="G1055" s="399"/>
      <c r="H1055" s="400">
        <f>H837</f>
        <v>0</v>
      </c>
      <c r="I1055" s="392" t="e">
        <f t="shared" si="142"/>
        <v>#DIV/0!</v>
      </c>
    </row>
    <row r="1056" spans="1:12" ht="14.4" x14ac:dyDescent="0.3">
      <c r="A1056" s="393" t="str">
        <f>A900</f>
        <v>10  OPREMA OBJEKTOV</v>
      </c>
      <c r="B1056" s="394"/>
      <c r="C1056" s="395"/>
      <c r="D1056" s="396"/>
      <c r="E1056" s="397"/>
      <c r="F1056" s="398"/>
      <c r="G1056" s="399"/>
      <c r="H1056" s="400">
        <f>H900</f>
        <v>0</v>
      </c>
      <c r="I1056" s="392" t="e">
        <f t="shared" si="142"/>
        <v>#DIV/0!</v>
      </c>
    </row>
    <row r="1057" spans="1:10" ht="15" customHeight="1" x14ac:dyDescent="0.3">
      <c r="A1057" s="393" t="str">
        <f>A972</f>
        <v>11  OPREMA TRASE</v>
      </c>
      <c r="B1057" s="394"/>
      <c r="C1057" s="395"/>
      <c r="D1057" s="396"/>
      <c r="E1057" s="397"/>
      <c r="F1057" s="398"/>
      <c r="G1057" s="399"/>
      <c r="H1057" s="400">
        <f>H972</f>
        <v>0</v>
      </c>
      <c r="I1057" s="392" t="e">
        <f t="shared" si="142"/>
        <v>#DIV/0!</v>
      </c>
    </row>
    <row r="1058" spans="1:10" ht="14.4" x14ac:dyDescent="0.3">
      <c r="A1058" s="393" t="str">
        <f>A1022</f>
        <v>13  PROMETNA OPREMA</v>
      </c>
      <c r="B1058" s="394"/>
      <c r="C1058" s="395"/>
      <c r="D1058" s="396"/>
      <c r="E1058" s="397"/>
      <c r="F1058" s="398"/>
      <c r="G1058" s="399"/>
      <c r="H1058" s="400">
        <f>H1022</f>
        <v>0</v>
      </c>
      <c r="I1058" s="392" t="e">
        <f t="shared" si="142"/>
        <v>#DIV/0!</v>
      </c>
    </row>
    <row r="1059" spans="1:10" ht="14.4" x14ac:dyDescent="0.3">
      <c r="A1059" s="393" t="str">
        <f>A1039</f>
        <v>15  KONČNA POROČILA Z OCENO KAKOVOSTI IZVEDENIH DEL</v>
      </c>
      <c r="B1059" s="394"/>
      <c r="C1059" s="395"/>
      <c r="D1059" s="396"/>
      <c r="E1059" s="397"/>
      <c r="F1059" s="398"/>
      <c r="G1059" s="399"/>
      <c r="H1059" s="400">
        <f>H1039</f>
        <v>0</v>
      </c>
      <c r="I1059" s="392" t="e">
        <f t="shared" si="142"/>
        <v>#DIV/0!</v>
      </c>
    </row>
    <row r="1060" spans="1:10" ht="15" thickBot="1" x14ac:dyDescent="0.35">
      <c r="A1060" s="401" t="str">
        <f>A1044</f>
        <v>16  KOORDINACIJE idr.</v>
      </c>
      <c r="B1060" s="402"/>
      <c r="C1060" s="403"/>
      <c r="D1060" s="404"/>
      <c r="E1060" s="405"/>
      <c r="F1060" s="406"/>
      <c r="G1060" s="407"/>
      <c r="H1060" s="400">
        <f>H1044</f>
        <v>0</v>
      </c>
      <c r="I1060" s="392" t="e">
        <f t="shared" si="142"/>
        <v>#DIV/0!</v>
      </c>
    </row>
    <row r="1061" spans="1:10" ht="15" thickTop="1" x14ac:dyDescent="0.3">
      <c r="A1061" s="408"/>
      <c r="B1061" s="409"/>
      <c r="C1061" s="410"/>
      <c r="D1061" s="411"/>
      <c r="E1061" s="412"/>
      <c r="F1061" s="413" t="s">
        <v>125</v>
      </c>
      <c r="G1061" s="390"/>
      <c r="H1061" s="391">
        <f>SUM(H1047:H1060)</f>
        <v>0</v>
      </c>
      <c r="I1061" s="38"/>
    </row>
    <row r="1062" spans="1:10" ht="14.4" x14ac:dyDescent="0.3">
      <c r="A1062" s="414"/>
      <c r="B1062" s="409"/>
      <c r="C1062" s="410"/>
      <c r="D1062" s="411"/>
      <c r="E1062" s="412"/>
      <c r="F1062" s="415" t="s">
        <v>970</v>
      </c>
      <c r="G1062" s="399"/>
      <c r="H1062" s="400">
        <f>H1061*0.22</f>
        <v>0</v>
      </c>
      <c r="I1062" s="52"/>
      <c r="J1062" s="21"/>
    </row>
    <row r="1063" spans="1:10" ht="15" thickBot="1" x14ac:dyDescent="0.35">
      <c r="A1063" s="414"/>
      <c r="B1063" s="409"/>
      <c r="C1063" s="410"/>
      <c r="D1063" s="411"/>
      <c r="E1063" s="412"/>
      <c r="F1063" s="413" t="s">
        <v>971</v>
      </c>
      <c r="G1063" s="407"/>
      <c r="H1063" s="416">
        <f>H1061+H1062</f>
        <v>0</v>
      </c>
      <c r="I1063" s="52"/>
      <c r="J1063" s="21"/>
    </row>
    <row r="1064" spans="1:10" ht="13.8" x14ac:dyDescent="0.3">
      <c r="A1064" s="417"/>
      <c r="D1064" s="76"/>
      <c r="E1064" s="50"/>
      <c r="I1064" s="52"/>
      <c r="J1064" s="21"/>
    </row>
    <row r="1065" spans="1:10" s="26" customFormat="1" ht="13.8" x14ac:dyDescent="0.3">
      <c r="A1065" s="417"/>
      <c r="B1065" s="49"/>
      <c r="C1065" s="29"/>
      <c r="D1065" s="76"/>
      <c r="E1065" s="50"/>
      <c r="F1065" s="51"/>
      <c r="G1065" s="118"/>
      <c r="H1065" s="119"/>
      <c r="I1065" s="52"/>
    </row>
    <row r="1066" spans="1:10" s="26" customFormat="1" ht="14.25" customHeight="1" x14ac:dyDescent="0.3">
      <c r="A1066" s="417"/>
      <c r="B1066" s="49"/>
      <c r="C1066" s="481"/>
      <c r="D1066" s="481"/>
      <c r="E1066" s="481"/>
      <c r="F1066" s="481"/>
      <c r="G1066" s="480"/>
      <c r="H1066" s="480"/>
      <c r="I1066" s="52"/>
    </row>
    <row r="1067" spans="1:10" ht="19.2" customHeight="1" x14ac:dyDescent="0.3">
      <c r="A1067" s="417"/>
      <c r="C1067" s="25"/>
      <c r="D1067" s="418"/>
      <c r="E1067" s="419"/>
      <c r="F1067" s="420"/>
      <c r="G1067" s="421"/>
      <c r="H1067" s="421"/>
      <c r="I1067" s="38"/>
    </row>
    <row r="1068" spans="1:10" ht="12.75" customHeight="1" x14ac:dyDescent="0.3">
      <c r="A1068" s="417"/>
      <c r="D1068" s="76"/>
      <c r="E1068" s="50"/>
      <c r="I1068" s="38"/>
    </row>
    <row r="1073" spans="1:9" s="26" customFormat="1" ht="13.8" x14ac:dyDescent="0.3">
      <c r="A1073" s="422"/>
      <c r="B1073" s="49"/>
      <c r="C1073" s="29"/>
      <c r="D1073" s="423"/>
      <c r="E1073" s="118"/>
      <c r="F1073" s="51"/>
      <c r="G1073" s="118"/>
      <c r="H1073" s="119"/>
    </row>
    <row r="1074" spans="1:9" s="26" customFormat="1" ht="13.8" x14ac:dyDescent="0.3">
      <c r="A1074" s="422"/>
      <c r="B1074" s="49"/>
      <c r="C1074" s="29"/>
      <c r="D1074" s="423"/>
      <c r="E1074" s="118"/>
      <c r="F1074" s="51"/>
      <c r="G1074" s="118"/>
      <c r="H1074" s="119"/>
    </row>
    <row r="1075" spans="1:9" ht="13.8" x14ac:dyDescent="0.3">
      <c r="I1075" s="22"/>
    </row>
    <row r="1076" spans="1:9" ht="13.8" x14ac:dyDescent="0.3">
      <c r="I1076" s="22"/>
    </row>
    <row r="1077" spans="1:9" ht="13.8" x14ac:dyDescent="0.3">
      <c r="I1077" s="22"/>
    </row>
    <row r="1078" spans="1:9" ht="13.8" x14ac:dyDescent="0.3">
      <c r="I1078" s="22"/>
    </row>
    <row r="1079" spans="1:9" ht="13.8" x14ac:dyDescent="0.3">
      <c r="I1079" s="22"/>
    </row>
    <row r="1080" spans="1:9" ht="13.8" x14ac:dyDescent="0.3">
      <c r="I1080" s="22"/>
    </row>
    <row r="1081" spans="1:9" ht="13.8" x14ac:dyDescent="0.3">
      <c r="I1081" s="22"/>
    </row>
    <row r="1082" spans="1:9" ht="13.8" x14ac:dyDescent="0.3">
      <c r="I1082" s="22"/>
    </row>
    <row r="1083" spans="1:9" ht="13.8" x14ac:dyDescent="0.3">
      <c r="I1083" s="22"/>
    </row>
    <row r="1084" spans="1:9" ht="13.8" x14ac:dyDescent="0.3">
      <c r="I1084" s="22"/>
    </row>
    <row r="1085" spans="1:9" ht="13.8" x14ac:dyDescent="0.3">
      <c r="I1085" s="22"/>
    </row>
    <row r="1086" spans="1:9" ht="13.8" x14ac:dyDescent="0.3">
      <c r="I1086" s="22"/>
    </row>
    <row r="1087" spans="1:9" ht="13.8" x14ac:dyDescent="0.3">
      <c r="I1087" s="22"/>
    </row>
    <row r="1088" spans="1:9" ht="13.8" x14ac:dyDescent="0.3">
      <c r="I1088" s="22"/>
    </row>
    <row r="1089" spans="9:9" ht="13.8" x14ac:dyDescent="0.3">
      <c r="I1089" s="22"/>
    </row>
    <row r="1090" spans="9:9" ht="13.8" x14ac:dyDescent="0.3">
      <c r="I1090" s="22"/>
    </row>
    <row r="1091" spans="9:9" ht="13.8" x14ac:dyDescent="0.3">
      <c r="I1091" s="22"/>
    </row>
    <row r="1092" spans="9:9" ht="13.8" x14ac:dyDescent="0.3">
      <c r="I1092" s="22"/>
    </row>
    <row r="1093" spans="9:9" ht="13.8" x14ac:dyDescent="0.3">
      <c r="I1093" s="22"/>
    </row>
    <row r="1094" spans="9:9" ht="13.8" x14ac:dyDescent="0.3">
      <c r="I1094" s="22"/>
    </row>
    <row r="1095" spans="9:9" ht="13.8" x14ac:dyDescent="0.3">
      <c r="I1095" s="22"/>
    </row>
    <row r="1096" spans="9:9" ht="13.8" x14ac:dyDescent="0.3">
      <c r="I1096" s="22"/>
    </row>
    <row r="1097" spans="9:9" ht="13.8" x14ac:dyDescent="0.3">
      <c r="I1097" s="22"/>
    </row>
    <row r="1098" spans="9:9" ht="13.8" x14ac:dyDescent="0.3">
      <c r="I1098" s="22"/>
    </row>
    <row r="1099" spans="9:9" ht="13.8" x14ac:dyDescent="0.3">
      <c r="I1099" s="22"/>
    </row>
    <row r="1100" spans="9:9" ht="13.8" x14ac:dyDescent="0.3">
      <c r="I1100" s="22"/>
    </row>
    <row r="1101" spans="9:9" ht="13.8" x14ac:dyDescent="0.3">
      <c r="I1101" s="22"/>
    </row>
    <row r="1102" spans="9:9" ht="13.8" x14ac:dyDescent="0.3">
      <c r="I1102" s="22"/>
    </row>
    <row r="1103" spans="9:9" ht="13.8" x14ac:dyDescent="0.3">
      <c r="I1103" s="22"/>
    </row>
    <row r="1104" spans="9:9" ht="29.25" customHeight="1" x14ac:dyDescent="0.3">
      <c r="I1104" s="22"/>
    </row>
    <row r="1105" spans="9:9" ht="13.8" x14ac:dyDescent="0.3">
      <c r="I1105" s="22"/>
    </row>
    <row r="1106" spans="9:9" ht="13.8" x14ac:dyDescent="0.3">
      <c r="I1106" s="22"/>
    </row>
    <row r="1108" spans="9:9" ht="13.8" x14ac:dyDescent="0.3">
      <c r="I1108" s="22"/>
    </row>
    <row r="1109" spans="9:9" ht="13.8" x14ac:dyDescent="0.3">
      <c r="I1109" s="22"/>
    </row>
    <row r="1110" spans="9:9" ht="30" customHeight="1" x14ac:dyDescent="0.3">
      <c r="I1110" s="22"/>
    </row>
    <row r="1111" spans="9:9" ht="13.8" x14ac:dyDescent="0.3">
      <c r="I1111" s="22"/>
    </row>
    <row r="1112" spans="9:9" ht="13.8" x14ac:dyDescent="0.3">
      <c r="I1112" s="22"/>
    </row>
    <row r="1113" spans="9:9" ht="13.8" x14ac:dyDescent="0.3">
      <c r="I1113" s="22"/>
    </row>
    <row r="1114" spans="9:9" ht="13.8" x14ac:dyDescent="0.3">
      <c r="I1114" s="22"/>
    </row>
    <row r="1115" spans="9:9" ht="59.25" customHeight="1" x14ac:dyDescent="0.3">
      <c r="I1115" s="22"/>
    </row>
    <row r="1116" spans="9:9" ht="13.8" x14ac:dyDescent="0.3">
      <c r="I1116" s="22"/>
    </row>
    <row r="1117" spans="9:9" ht="13.8" x14ac:dyDescent="0.3">
      <c r="I1117" s="22"/>
    </row>
    <row r="1118" spans="9:9" ht="13.8" x14ac:dyDescent="0.3">
      <c r="I1118" s="22"/>
    </row>
    <row r="1119" spans="9:9" ht="13.95" customHeight="1" x14ac:dyDescent="0.3">
      <c r="I1119" s="22"/>
    </row>
    <row r="1120" spans="9:9" ht="13.95" customHeight="1" x14ac:dyDescent="0.3">
      <c r="I1120" s="22"/>
    </row>
    <row r="1121" spans="9:9" ht="13.8" x14ac:dyDescent="0.3">
      <c r="I1121" s="22"/>
    </row>
    <row r="1122" spans="9:9" ht="15" customHeight="1" x14ac:dyDescent="0.3">
      <c r="I1122" s="22"/>
    </row>
    <row r="1123" spans="9:9" ht="15" customHeight="1" x14ac:dyDescent="0.3">
      <c r="I1123" s="284"/>
    </row>
    <row r="1124" spans="9:9" ht="15" customHeight="1" x14ac:dyDescent="0.3">
      <c r="I1124" s="284"/>
    </row>
    <row r="1125" spans="9:9" ht="15" customHeight="1" x14ac:dyDescent="0.3">
      <c r="I1125" s="284"/>
    </row>
    <row r="1126" spans="9:9" ht="15" customHeight="1" x14ac:dyDescent="0.3">
      <c r="I1126" s="284"/>
    </row>
    <row r="1127" spans="9:9" ht="15" customHeight="1" x14ac:dyDescent="0.3">
      <c r="I1127" s="284"/>
    </row>
    <row r="1128" spans="9:9" ht="15" customHeight="1" x14ac:dyDescent="0.3">
      <c r="I1128" s="284"/>
    </row>
    <row r="1129" spans="9:9" ht="15" customHeight="1" x14ac:dyDescent="0.3">
      <c r="I1129" s="284"/>
    </row>
    <row r="1130" spans="9:9" ht="15" customHeight="1" x14ac:dyDescent="0.3">
      <c r="I1130" s="284"/>
    </row>
    <row r="1131" spans="9:9" ht="15" customHeight="1" x14ac:dyDescent="0.3">
      <c r="I1131" s="284"/>
    </row>
    <row r="1132" spans="9:9" ht="15" customHeight="1" x14ac:dyDescent="0.3">
      <c r="I1132" s="284"/>
    </row>
    <row r="1133" spans="9:9" ht="15" customHeight="1" x14ac:dyDescent="0.3">
      <c r="I1133" s="284"/>
    </row>
    <row r="1134" spans="9:9" ht="15" customHeight="1" x14ac:dyDescent="0.3">
      <c r="I1134" s="284"/>
    </row>
    <row r="1135" spans="9:9" ht="15" customHeight="1" x14ac:dyDescent="0.3">
      <c r="I1135" s="284"/>
    </row>
    <row r="1136" spans="9:9" ht="15" customHeight="1" x14ac:dyDescent="0.3">
      <c r="I1136" s="284"/>
    </row>
    <row r="1137" spans="9:10" ht="15" customHeight="1" x14ac:dyDescent="0.3">
      <c r="I1137" s="284"/>
    </row>
    <row r="1138" spans="9:10" ht="15" customHeight="1" x14ac:dyDescent="0.3">
      <c r="I1138" s="284"/>
      <c r="J1138" s="424"/>
    </row>
    <row r="1139" spans="9:10" ht="15" customHeight="1" x14ac:dyDescent="0.3">
      <c r="I1139" s="22"/>
    </row>
    <row r="1140" spans="9:10" ht="15" customHeight="1" x14ac:dyDescent="0.3">
      <c r="I1140" s="22"/>
    </row>
    <row r="1141" spans="9:10" ht="13.8" x14ac:dyDescent="0.3"/>
    <row r="1142" spans="9:10" ht="13.8" x14ac:dyDescent="0.3"/>
    <row r="1143" spans="9:10" ht="13.8" x14ac:dyDescent="0.3"/>
  </sheetData>
  <sheetProtection algorithmName="SHA-512" hashValue="cTI8HMHvqUnQ9SH0u7x43ocZBUDWPtfiRTUrfE5dS/OphsDz0ZTT+CVNhMaKglXdHHaFdwZsIhYNTX97xwEWHA==" saltValue="67l11Al5VP4AA/tIhebWUA==" spinCount="100000" sheet="1" objects="1" scenarios="1"/>
  <mergeCells count="112">
    <mergeCell ref="G1066:H1066"/>
    <mergeCell ref="C1066:F1066"/>
    <mergeCell ref="C1010:F1010"/>
    <mergeCell ref="A829:A830"/>
    <mergeCell ref="B829:F829"/>
    <mergeCell ref="B830:F830"/>
    <mergeCell ref="G829:G830"/>
    <mergeCell ref="H829:H830"/>
    <mergeCell ref="H825:H826"/>
    <mergeCell ref="A827:A828"/>
    <mergeCell ref="B827:B828"/>
    <mergeCell ref="C827:C828"/>
    <mergeCell ref="D827:D828"/>
    <mergeCell ref="F827:F828"/>
    <mergeCell ref="G827:G828"/>
    <mergeCell ref="H827:H828"/>
    <mergeCell ref="A1030:B1030"/>
    <mergeCell ref="A898:G898"/>
    <mergeCell ref="A1025:B1025"/>
    <mergeCell ref="A1026:B1026"/>
    <mergeCell ref="A904:B904"/>
    <mergeCell ref="B945:C945"/>
    <mergeCell ref="B995:G995"/>
    <mergeCell ref="B920:G920"/>
    <mergeCell ref="A822:G822"/>
    <mergeCell ref="A825:A826"/>
    <mergeCell ref="B825:B826"/>
    <mergeCell ref="C825:C826"/>
    <mergeCell ref="D825:D826"/>
    <mergeCell ref="F825:F826"/>
    <mergeCell ref="G825:G826"/>
    <mergeCell ref="G808:G809"/>
    <mergeCell ref="H808:H809"/>
    <mergeCell ref="A818:A819"/>
    <mergeCell ref="B818:F818"/>
    <mergeCell ref="B819:F819"/>
    <mergeCell ref="G818:G819"/>
    <mergeCell ref="H818:H819"/>
    <mergeCell ref="A808:A809"/>
    <mergeCell ref="B808:B809"/>
    <mergeCell ref="C808:C809"/>
    <mergeCell ref="D808:D809"/>
    <mergeCell ref="F808:F809"/>
    <mergeCell ref="G804:G805"/>
    <mergeCell ref="H804:H805"/>
    <mergeCell ref="A806:A807"/>
    <mergeCell ref="B806:B807"/>
    <mergeCell ref="C806:C807"/>
    <mergeCell ref="D806:D807"/>
    <mergeCell ref="F806:F807"/>
    <mergeCell ref="G806:G807"/>
    <mergeCell ref="H806:H807"/>
    <mergeCell ref="A804:A805"/>
    <mergeCell ref="B804:B805"/>
    <mergeCell ref="C804:C805"/>
    <mergeCell ref="D804:D805"/>
    <mergeCell ref="F804:F805"/>
    <mergeCell ref="G800:G801"/>
    <mergeCell ref="H800:H801"/>
    <mergeCell ref="A802:A803"/>
    <mergeCell ref="B802:B803"/>
    <mergeCell ref="C802:C803"/>
    <mergeCell ref="D802:D803"/>
    <mergeCell ref="F802:F803"/>
    <mergeCell ref="G802:G803"/>
    <mergeCell ref="H802:H803"/>
    <mergeCell ref="A800:A801"/>
    <mergeCell ref="B800:B801"/>
    <mergeCell ref="C800:C801"/>
    <mergeCell ref="D800:D801"/>
    <mergeCell ref="F800:F801"/>
    <mergeCell ref="A229:C229"/>
    <mergeCell ref="B399:F399"/>
    <mergeCell ref="A492:B492"/>
    <mergeCell ref="G796:G797"/>
    <mergeCell ref="H796:H797"/>
    <mergeCell ref="A798:A799"/>
    <mergeCell ref="B798:B799"/>
    <mergeCell ref="C798:C799"/>
    <mergeCell ref="D798:D799"/>
    <mergeCell ref="F798:F799"/>
    <mergeCell ref="G798:G799"/>
    <mergeCell ref="H798:H799"/>
    <mergeCell ref="A796:A797"/>
    <mergeCell ref="B796:B797"/>
    <mergeCell ref="C796:C797"/>
    <mergeCell ref="D796:D797"/>
    <mergeCell ref="F796:F797"/>
    <mergeCell ref="B555:E555"/>
    <mergeCell ref="B582:B585"/>
    <mergeCell ref="C674:E674"/>
    <mergeCell ref="B779:G779"/>
    <mergeCell ref="B780:G780"/>
    <mergeCell ref="B781:G781"/>
    <mergeCell ref="B782:G782"/>
    <mergeCell ref="B783:G783"/>
    <mergeCell ref="A5:H5"/>
    <mergeCell ref="B725:F725"/>
    <mergeCell ref="B778:G778"/>
    <mergeCell ref="A7:H11"/>
    <mergeCell ref="A13:H14"/>
    <mergeCell ref="A257:F257"/>
    <mergeCell ref="C16:D16"/>
    <mergeCell ref="E16:F16"/>
    <mergeCell ref="G16:H16"/>
    <mergeCell ref="A249:D249"/>
    <mergeCell ref="A232:D232"/>
    <mergeCell ref="A236:D236"/>
    <mergeCell ref="A245:D245"/>
    <mergeCell ref="A114:B114"/>
    <mergeCell ref="A103:B103"/>
    <mergeCell ref="A209:C209"/>
  </mergeCells>
  <phoneticPr fontId="22" type="noConversion"/>
  <conditionalFormatting sqref="B765">
    <cfRule type="notContainsBlanks" dxfId="5" priority="1">
      <formula>LEN(TRIM(B765))&gt;0</formula>
    </cfRule>
    <cfRule type="containsBlanks" dxfId="4" priority="2">
      <formula>LEN(TRIM(B765))=0</formula>
    </cfRule>
  </conditionalFormatting>
  <conditionalFormatting sqref="B754:H754">
    <cfRule type="notContainsBlanks" dxfId="3" priority="3">
      <formula>LEN(TRIM(B754))&gt;0</formula>
    </cfRule>
    <cfRule type="containsBlanks" dxfId="2" priority="4">
      <formula>LEN(TRIM(B754))=0</formula>
    </cfRule>
  </conditionalFormatting>
  <conditionalFormatting sqref="E754:F754">
    <cfRule type="cellIs" dxfId="1" priority="5" operator="greaterThan">
      <formula>0</formula>
    </cfRule>
  </conditionalFormatting>
  <conditionalFormatting sqref="G650">
    <cfRule type="expression" dxfId="0" priority="10">
      <formula>AND(G650&gt;=0,NOT(ISBLANK(G650)),ISNUMBER(G650),IF(G650=0,TRUE,MOD(G650,FLOOR(G650*100,1)/100)=0))</formula>
    </cfRule>
  </conditionalFormatting>
  <dataValidations count="1">
    <dataValidation type="custom" allowBlank="1" showInputMessage="1" showErrorMessage="1" errorTitle="Preverite vnos!" error="Vrednost cena/EM je potrebno vnesti na dve decimalni mesti!" sqref="G22:G26 G30:G34 G37:G44 G59:G63 G67:G73 G85:G87 G104:G108 G115:G122 G127:G130 G136:G138 G141:G145 G148:G150 G154 G163:G166 G169:G174 G176 G181:G192 G196:G197 G200:G204 G206 G211 G214 G217:G221 G224:G227 G260 G281:G289 G293:G297 G302:G304 G307:G311 G328:G334 G337 G340:G348 G351:G354 G363:G368 G370 G373 G376:G384 G387:G395 G400:G404 G413:G421 G424:G430 G436:G443 G451:G459 G462:G470 G475:G478 G486 G493:G495 G497 G512 G514 G518:G520 G523:G527 G530:G536 G543:G546 G548:G551 G556:G560 G562:G564 G566:G571 G583:G585 G588 G595:G599 G602:G603 G607:G613 G629:G637 G641:G642 G646:G649 G652 G660:G664 G671 G674 G677 G679 G684:G687 G689 G697:G698 G702:G704 G712:G714 G716 G718 G721 G729:G732 G734 G741:G744 G748 G755 G758:G764 G768:G770 G773:G777 G785:G786 G790 G812:G817 G824 G835 G842:G844 G848:G849 G852:G855 G881:G882 G889 G891 G895:G897 G905:G908 G913:G914 G923:G929 G931:G934 G937:G938 G941:G942 G947:G949 G953 G957:G959 G961 G963:G966 G969:G970 G979:G980 G985:G987 G992:G993 G997:G1001 G1004:G1008 G1011:G1013 G1016:G1017 G1020 G1027:G1028 G1031:G1037 G1042 G872:G878" xr:uid="{19BDCAF4-38F9-412E-ACFE-A001EB208B95}">
      <formula1>(G22)=ROUND(G22,2)</formula1>
    </dataValidation>
  </dataValidations>
  <pageMargins left="0.74803149606299213" right="0.47244094488188981" top="0.55118110236220474" bottom="0.55118110236220474" header="0.31496062992125984" footer="0.31496062992125984"/>
  <pageSetup paperSize="9" scale="60" fitToHeight="0" orientation="portrait" r:id="rId1"/>
  <rowBreaks count="15" manualBreakCount="15">
    <brk id="83" max="8" man="1"/>
    <brk id="157" max="8" man="1"/>
    <brk id="235" max="8" man="1"/>
    <brk id="300" max="8" man="1"/>
    <brk id="374" max="8" man="1"/>
    <brk id="449" max="8" man="1"/>
    <brk id="521" max="8" man="1"/>
    <brk id="591" max="8" man="1"/>
    <brk id="656" max="8" man="1"/>
    <brk id="724" max="8" man="1"/>
    <brk id="789" max="8" man="1"/>
    <brk id="850" max="8" man="1"/>
    <brk id="920" max="8" man="1"/>
    <brk id="1001" max="8" man="1"/>
    <brk id="1064" max="8" man="1"/>
  </rowBreaks>
  <ignoredErrors>
    <ignoredError sqref="D584" formula="1"/>
    <ignoredError sqref="H156 H262 H488 H499 H590 H654 H723 H837 H900 H972 H1039 H750" emptyCellReference="1"/>
    <ignoredError sqref="H923 H924:H934"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f247cd-5ef0-409a-a977-2e6ba272a262">
      <Terms xmlns="http://schemas.microsoft.com/office/infopath/2007/PartnerControls"/>
    </lcf76f155ced4ddcb4097134ff3c332f>
    <TaxCatchAll xmlns="ce4fcdaf-58bb-4b7a-8809-8835f23205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12" ma:contentTypeDescription="Ustvari nov dokument." ma:contentTypeScope="" ma:versionID="9e19839609038c446b208c7f3321ec26">
  <xsd:schema xmlns:xsd="http://www.w3.org/2001/XMLSchema" xmlns:xs="http://www.w3.org/2001/XMLSchema" xmlns:p="http://schemas.microsoft.com/office/2006/metadata/properties" xmlns:ns2="b8f247cd-5ef0-409a-a977-2e6ba272a262" xmlns:ns3="ce4fcdaf-58bb-4b7a-8809-8835f23205a1" targetNamespace="http://schemas.microsoft.com/office/2006/metadata/properties" ma:root="true" ma:fieldsID="9fb99d4dbad00bfa9870354713174a18" ns2:_="" ns3:_="">
    <xsd:import namespace="b8f247cd-5ef0-409a-a977-2e6ba272a262"/>
    <xsd:import namespace="ce4fcdaf-58bb-4b7a-8809-8835f23205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Oznake slike" ma:readOnly="false" ma:fieldId="{5cf76f15-5ced-4ddc-b409-7134ff3c332f}" ma:taxonomyMulti="true" ma:sspId="72999476-eaeb-4d71-91a0-e9f73b64593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4fcdaf-58bb-4b7a-8809-8835f23205a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aa7818b-4e33-4543-bf84-da2fc7843e6c}" ma:internalName="TaxCatchAll" ma:showField="CatchAllData" ma:web="ce4fcdaf-58bb-4b7a-8809-8835f23205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F64BE0-7A7B-4B03-862F-C564140CCD09}">
  <ds:schemaRefs>
    <ds:schemaRef ds:uri="http://schemas.microsoft.com/office/2006/metadata/properties"/>
    <ds:schemaRef ds:uri="http://schemas.microsoft.com/office/infopath/2007/PartnerControls"/>
    <ds:schemaRef ds:uri="b8f247cd-5ef0-409a-a977-2e6ba272a262"/>
    <ds:schemaRef ds:uri="ce4fcdaf-58bb-4b7a-8809-8835f23205a1"/>
  </ds:schemaRefs>
</ds:datastoreItem>
</file>

<file path=customXml/itemProps2.xml><?xml version="1.0" encoding="utf-8"?>
<ds:datastoreItem xmlns:ds="http://schemas.openxmlformats.org/officeDocument/2006/customXml" ds:itemID="{CCA4E651-8082-479F-A87D-BFF4B7F5CCBD}">
  <ds:schemaRefs>
    <ds:schemaRef ds:uri="http://schemas.microsoft.com/sharepoint/v3/contenttype/forms"/>
  </ds:schemaRefs>
</ds:datastoreItem>
</file>

<file path=customXml/itemProps3.xml><?xml version="1.0" encoding="utf-8"?>
<ds:datastoreItem xmlns:ds="http://schemas.openxmlformats.org/officeDocument/2006/customXml" ds:itemID="{7AB359E9-1C44-4EC5-BA39-9F25596A6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ce4fcdaf-58bb-4b7a-8809-8835f23205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3ROS-A Velenje</vt:lpstr>
      <vt:lpstr>'3ROS-A Velenje'!Področje_tiskanja</vt:lpstr>
      <vt:lpstr>'3ROS-A Velenje'!Tiskanje_naslovov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cp:lastPrinted>2026-05-29T12:35:54Z</cp:lastPrinted>
  <dcterms:created xsi:type="dcterms:W3CDTF">2016-07-11T10:24:04Z</dcterms:created>
  <dcterms:modified xsi:type="dcterms:W3CDTF">2026-05-29T12:36:02Z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y fmtid="{D5CDD505-2E9C-101B-9397-08002B2CF9AE}" pid="3" name="MediaServiceImageTags">
    <vt:lpwstr/>
  </property>
</Properties>
</file>